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PLANAI\2022-2024 SVP\SPRENDIMO PROJEKTAS\"/>
    </mc:Choice>
  </mc:AlternateContent>
  <bookViews>
    <workbookView xWindow="-120" yWindow="-120" windowWidth="23160" windowHeight="9120"/>
  </bookViews>
  <sheets>
    <sheet name="Aiškinamoji lentelė" sheetId="12" r:id="rId1"/>
    <sheet name="12 programa" sheetId="13" state="hidden" r:id="rId2"/>
  </sheets>
  <definedNames>
    <definedName name="_xlnm.Print_Area" localSheetId="1">'12 programa'!$A$1:$N$233</definedName>
    <definedName name="_xlnm.Print_Area" localSheetId="0">'Aiškinamoji lentelė'!$A$1:$Q$275</definedName>
    <definedName name="_xlnm.Print_Titles" localSheetId="1">'12 programa'!$7:$9</definedName>
    <definedName name="_xlnm.Print_Titles" localSheetId="0">'Aiškinamoji lentelė'!$7:$9</definedName>
  </definedNames>
  <calcPr calcId="162913"/>
</workbook>
</file>

<file path=xl/calcChain.xml><?xml version="1.0" encoding="utf-8"?>
<calcChain xmlns="http://schemas.openxmlformats.org/spreadsheetml/2006/main">
  <c r="I201" i="12" l="1"/>
  <c r="I40" i="12"/>
  <c r="I33" i="12"/>
  <c r="I23" i="12"/>
  <c r="I21" i="12"/>
  <c r="I19" i="12" l="1"/>
  <c r="I16" i="12"/>
  <c r="I15" i="12"/>
  <c r="J162" i="12" l="1"/>
  <c r="I44" i="12" l="1"/>
  <c r="J44" i="12"/>
  <c r="K44" i="12"/>
  <c r="L44" i="12"/>
  <c r="I174" i="12" l="1"/>
  <c r="L141" i="12" l="1"/>
  <c r="K141" i="12"/>
  <c r="J141" i="12"/>
  <c r="I45" i="12" l="1"/>
  <c r="I159" i="12"/>
  <c r="I130" i="12"/>
  <c r="I118" i="12"/>
  <c r="I109" i="12"/>
  <c r="I94" i="12"/>
  <c r="I80" i="12"/>
  <c r="L227" i="12" l="1"/>
  <c r="K227" i="12"/>
  <c r="J227" i="12"/>
  <c r="L218" i="12" l="1"/>
  <c r="L67" i="12" l="1"/>
  <c r="K67" i="12"/>
  <c r="J67" i="12"/>
  <c r="I67" i="12"/>
  <c r="L65" i="12"/>
  <c r="K65" i="12"/>
  <c r="J65" i="12"/>
  <c r="I65" i="12"/>
  <c r="I227" i="12" l="1"/>
  <c r="L170" i="12" l="1"/>
  <c r="K170" i="12"/>
  <c r="J170" i="12"/>
  <c r="L162" i="12"/>
  <c r="K162" i="12"/>
  <c r="I153" i="12"/>
  <c r="L210" i="12" l="1"/>
  <c r="K210" i="12"/>
  <c r="J210" i="12"/>
  <c r="I224" i="12" l="1"/>
  <c r="I155" i="12"/>
  <c r="I152" i="12"/>
  <c r="I143" i="12"/>
  <c r="I125" i="12"/>
  <c r="I121" i="12"/>
  <c r="I116" i="12"/>
  <c r="I101" i="12"/>
  <c r="I98" i="12"/>
  <c r="I97" i="12"/>
  <c r="I88" i="12"/>
  <c r="I85" i="12"/>
  <c r="I79" i="12"/>
  <c r="I73" i="12"/>
  <c r="I58" i="12"/>
  <c r="I57" i="12"/>
  <c r="I60" i="12"/>
  <c r="I55" i="12"/>
  <c r="I53" i="12"/>
  <c r="I35" i="12"/>
  <c r="I25" i="12"/>
  <c r="I32" i="12" s="1"/>
  <c r="I14" i="12"/>
  <c r="I141" i="12" l="1"/>
  <c r="I24" i="12"/>
  <c r="L272" i="12"/>
  <c r="L271" i="12"/>
  <c r="L270" i="12"/>
  <c r="L268" i="12"/>
  <c r="L267" i="12"/>
  <c r="L266" i="12"/>
  <c r="L265" i="12"/>
  <c r="L264" i="12"/>
  <c r="L263" i="12"/>
  <c r="L262" i="12"/>
  <c r="L261" i="12"/>
  <c r="L260" i="12"/>
  <c r="L259" i="12"/>
  <c r="L258" i="12"/>
  <c r="L257" i="12"/>
  <c r="K272" i="12"/>
  <c r="K271" i="12"/>
  <c r="K270" i="12"/>
  <c r="K268" i="12"/>
  <c r="K267" i="12"/>
  <c r="K266" i="12"/>
  <c r="K265" i="12"/>
  <c r="K264" i="12"/>
  <c r="K263" i="12"/>
  <c r="K262" i="12"/>
  <c r="K261" i="12"/>
  <c r="K260" i="12"/>
  <c r="K259" i="12"/>
  <c r="K258" i="12"/>
  <c r="K257" i="12"/>
  <c r="J272" i="12"/>
  <c r="J271" i="12"/>
  <c r="J270" i="12"/>
  <c r="J268" i="12"/>
  <c r="J267" i="12"/>
  <c r="J266" i="12"/>
  <c r="J265" i="12"/>
  <c r="J264" i="12"/>
  <c r="J263" i="12"/>
  <c r="J262" i="12"/>
  <c r="J261" i="12"/>
  <c r="J260" i="12"/>
  <c r="J259" i="12"/>
  <c r="J258" i="12"/>
  <c r="J257" i="12"/>
  <c r="I272" i="12"/>
  <c r="I270" i="12"/>
  <c r="I268" i="12"/>
  <c r="I267" i="12"/>
  <c r="I266" i="12"/>
  <c r="I265" i="12"/>
  <c r="I263" i="12"/>
  <c r="I262" i="12"/>
  <c r="I261" i="12"/>
  <c r="J246" i="12"/>
  <c r="K246" i="12"/>
  <c r="L246" i="12"/>
  <c r="I246" i="12"/>
  <c r="J243" i="12"/>
  <c r="K243" i="12"/>
  <c r="L243" i="12"/>
  <c r="I243" i="12"/>
  <c r="J224" i="12"/>
  <c r="K224" i="12"/>
  <c r="L224" i="12"/>
  <c r="J218" i="12"/>
  <c r="K218" i="12"/>
  <c r="J211" i="12"/>
  <c r="K211" i="12"/>
  <c r="L211" i="12"/>
  <c r="J190" i="12"/>
  <c r="K190" i="12"/>
  <c r="L190" i="12"/>
  <c r="I190" i="12"/>
  <c r="J228" i="12" l="1"/>
  <c r="J247" i="12" s="1"/>
  <c r="L228" i="12"/>
  <c r="L247" i="12" s="1"/>
  <c r="K228" i="12"/>
  <c r="K247" i="12" s="1"/>
  <c r="L269" i="12"/>
  <c r="L256" i="12"/>
  <c r="L255" i="12" s="1"/>
  <c r="K269" i="12"/>
  <c r="J269" i="12"/>
  <c r="K256" i="12"/>
  <c r="K255" i="12" s="1"/>
  <c r="J256" i="12"/>
  <c r="J255" i="12" s="1"/>
  <c r="I184" i="12"/>
  <c r="J184" i="12"/>
  <c r="K184" i="12"/>
  <c r="L184" i="12"/>
  <c r="J179" i="12"/>
  <c r="K179" i="12"/>
  <c r="L179" i="12"/>
  <c r="J177" i="12"/>
  <c r="K177" i="12"/>
  <c r="L177" i="12"/>
  <c r="J146" i="12"/>
  <c r="K146" i="12"/>
  <c r="L146" i="12"/>
  <c r="J63" i="12"/>
  <c r="K63" i="12"/>
  <c r="L63" i="12"/>
  <c r="I63" i="12"/>
  <c r="J59" i="12"/>
  <c r="K59" i="12"/>
  <c r="L59" i="12"/>
  <c r="I59" i="12"/>
  <c r="J56" i="12"/>
  <c r="K56" i="12"/>
  <c r="L56" i="12"/>
  <c r="J54" i="12"/>
  <c r="K54" i="12"/>
  <c r="L54" i="12"/>
  <c r="J49" i="12"/>
  <c r="K49" i="12"/>
  <c r="L49" i="12"/>
  <c r="J39" i="12"/>
  <c r="K39" i="12"/>
  <c r="L39" i="12"/>
  <c r="J36" i="12"/>
  <c r="K36" i="12"/>
  <c r="L36" i="12"/>
  <c r="J34" i="12"/>
  <c r="K34" i="12"/>
  <c r="L34" i="12"/>
  <c r="J32" i="12"/>
  <c r="K32" i="12"/>
  <c r="L32" i="12"/>
  <c r="J24" i="12"/>
  <c r="K24" i="12"/>
  <c r="L24" i="12"/>
  <c r="J191" i="12" l="1"/>
  <c r="K191" i="12"/>
  <c r="L191" i="12"/>
  <c r="J52" i="12"/>
  <c r="J68" i="12" s="1"/>
  <c r="L52" i="12"/>
  <c r="L68" i="12" s="1"/>
  <c r="K52" i="12"/>
  <c r="K68" i="12" s="1"/>
  <c r="L273" i="12"/>
  <c r="K273" i="12"/>
  <c r="J273" i="12"/>
  <c r="K248" i="12" l="1"/>
  <c r="K249" i="12" s="1"/>
  <c r="J248" i="12"/>
  <c r="J249" i="12" s="1"/>
  <c r="L248" i="12"/>
  <c r="L249" i="12" s="1"/>
  <c r="I214" i="12"/>
  <c r="I196" i="12"/>
  <c r="I260" i="12" s="1"/>
  <c r="I195" i="12"/>
  <c r="I194" i="12"/>
  <c r="I179" i="12"/>
  <c r="I271" i="12"/>
  <c r="I269" i="12" s="1"/>
  <c r="I173" i="12"/>
  <c r="I170" i="12"/>
  <c r="I160" i="12"/>
  <c r="I150" i="12"/>
  <c r="I144" i="12"/>
  <c r="I56" i="12"/>
  <c r="I54" i="12"/>
  <c r="I39" i="12"/>
  <c r="I36" i="12"/>
  <c r="I34" i="12"/>
  <c r="I146" i="12" l="1"/>
  <c r="I210" i="12"/>
  <c r="I257" i="12"/>
  <c r="I162" i="12"/>
  <c r="I177" i="12"/>
  <c r="I259" i="12"/>
  <c r="I218" i="12"/>
  <c r="I228" i="12" s="1"/>
  <c r="I247" i="12" s="1"/>
  <c r="I49" i="12"/>
  <c r="I52" i="12" s="1"/>
  <c r="I258" i="12"/>
  <c r="I264" i="12"/>
  <c r="I211" i="12"/>
  <c r="I191" i="12" l="1"/>
  <c r="I68" i="12"/>
  <c r="I256" i="12"/>
  <c r="I255" i="12" s="1"/>
  <c r="I273" i="12" s="1"/>
  <c r="H185" i="13"/>
  <c r="I248" i="12" l="1"/>
  <c r="I249" i="12" s="1"/>
  <c r="H64" i="13"/>
  <c r="J215" i="13" l="1"/>
  <c r="I215" i="13"/>
  <c r="H215" i="13"/>
  <c r="I200" i="13"/>
  <c r="I173" i="13"/>
  <c r="I142" i="13"/>
  <c r="I135" i="13"/>
  <c r="I120" i="13"/>
  <c r="I107" i="13"/>
  <c r="I104" i="13"/>
  <c r="I225" i="13"/>
  <c r="J226" i="13"/>
  <c r="I226" i="13"/>
  <c r="J225" i="13"/>
  <c r="J224" i="13"/>
  <c r="I224" i="13"/>
  <c r="H226" i="13"/>
  <c r="H225" i="13"/>
  <c r="H224" i="13"/>
  <c r="H222" i="13"/>
  <c r="H221" i="13"/>
  <c r="H220" i="13"/>
  <c r="H219" i="13"/>
  <c r="J217" i="13"/>
  <c r="I217" i="13"/>
  <c r="H217" i="13"/>
  <c r="I216" i="13"/>
  <c r="H216" i="13"/>
  <c r="J214" i="13"/>
  <c r="I214" i="13"/>
  <c r="H214" i="13"/>
  <c r="J213" i="13"/>
  <c r="I213" i="13"/>
  <c r="H213" i="13"/>
  <c r="J15" i="13" l="1"/>
  <c r="I15" i="13"/>
  <c r="H15" i="13"/>
  <c r="I45" i="13" l="1"/>
  <c r="J45" i="13"/>
  <c r="J200" i="13"/>
  <c r="H200" i="13"/>
  <c r="I185" i="13"/>
  <c r="J185" i="13"/>
  <c r="H173" i="13"/>
  <c r="H174" i="13" s="1"/>
  <c r="J173" i="13"/>
  <c r="I122" i="13"/>
  <c r="I212" i="13" s="1"/>
  <c r="J122" i="13"/>
  <c r="J212" i="13" s="1"/>
  <c r="H122" i="13"/>
  <c r="H212" i="13" s="1"/>
  <c r="I121" i="13"/>
  <c r="J121" i="13"/>
  <c r="J211" i="13" s="1"/>
  <c r="H121" i="13"/>
  <c r="H211" i="13" s="1"/>
  <c r="J120" i="13"/>
  <c r="H120" i="13"/>
  <c r="H104" i="13"/>
  <c r="J104" i="13"/>
  <c r="I128" i="13" l="1"/>
  <c r="I211" i="13"/>
  <c r="H128" i="13"/>
  <c r="J128" i="13"/>
  <c r="I40" i="13"/>
  <c r="J40" i="13"/>
  <c r="H40" i="13"/>
  <c r="H16" i="13"/>
  <c r="I21" i="13"/>
  <c r="J21" i="13"/>
  <c r="H21" i="13"/>
  <c r="H218" i="13" l="1"/>
  <c r="H45" i="13"/>
  <c r="H146" i="13"/>
  <c r="H142" i="13"/>
  <c r="H135" i="13"/>
  <c r="H107" i="13"/>
  <c r="H47" i="13"/>
  <c r="H49" i="13"/>
  <c r="H52" i="13"/>
  <c r="H55" i="13"/>
  <c r="H57" i="13"/>
  <c r="H137" i="13"/>
  <c r="H156" i="13"/>
  <c r="H157" i="13"/>
  <c r="H179" i="13"/>
  <c r="H203" i="13"/>
  <c r="H204" i="13" s="1"/>
  <c r="H58" i="13" l="1"/>
  <c r="H147" i="13"/>
  <c r="H223" i="13"/>
  <c r="J222" i="13"/>
  <c r="I222" i="13"/>
  <c r="J221" i="13"/>
  <c r="I221" i="13"/>
  <c r="J220" i="13"/>
  <c r="I220" i="13"/>
  <c r="J219" i="13"/>
  <c r="I219" i="13"/>
  <c r="J218" i="13"/>
  <c r="I218" i="13"/>
  <c r="J216" i="13"/>
  <c r="J203" i="13"/>
  <c r="I203" i="13"/>
  <c r="I204" i="13" s="1"/>
  <c r="I179" i="13"/>
  <c r="J168" i="13"/>
  <c r="I162" i="13"/>
  <c r="I174" i="13" s="1"/>
  <c r="J146" i="13"/>
  <c r="I146" i="13"/>
  <c r="J142" i="13"/>
  <c r="J137" i="13"/>
  <c r="I137" i="13"/>
  <c r="J135" i="13"/>
  <c r="J107" i="13"/>
  <c r="J57" i="13"/>
  <c r="I57" i="13"/>
  <c r="J55" i="13"/>
  <c r="I55" i="13"/>
  <c r="J52" i="13"/>
  <c r="I52" i="13"/>
  <c r="J49" i="13"/>
  <c r="I49" i="13"/>
  <c r="J47" i="13"/>
  <c r="I47" i="13"/>
  <c r="I147" i="13" l="1"/>
  <c r="I58" i="13"/>
  <c r="J204" i="13"/>
  <c r="H210" i="13"/>
  <c r="H209" i="13" s="1"/>
  <c r="H227" i="13" s="1"/>
  <c r="J147" i="13"/>
  <c r="H205" i="13"/>
  <c r="H206" i="13" s="1"/>
  <c r="J223" i="13"/>
  <c r="J210" i="13"/>
  <c r="J209" i="13" s="1"/>
  <c r="I223" i="13"/>
  <c r="J58" i="13"/>
  <c r="J174" i="13"/>
  <c r="I210" i="13"/>
  <c r="I209" i="13" s="1"/>
  <c r="I205" i="13" l="1"/>
  <c r="I206" i="13" s="1"/>
  <c r="H229" i="13"/>
  <c r="I227" i="13"/>
  <c r="J227" i="13"/>
  <c r="J205" i="13"/>
  <c r="J206" i="13" s="1"/>
  <c r="I229" i="13" l="1"/>
  <c r="J229" i="13"/>
  <c r="L275" i="12" l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F2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F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P-2.4.1.9
</t>
        </r>
      </text>
    </comment>
    <comment ref="F38" authorId="0" shapeId="0">
      <text>
        <r>
          <rPr>
            <sz val="9"/>
            <color indexed="81"/>
            <rFont val="Tahoma"/>
            <family val="2"/>
            <charset val="186"/>
          </rPr>
          <t>P-2.4.1.9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F4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P-2.4.1.1.
</t>
        </r>
      </text>
    </comment>
    <comment ref="E70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vidurkiais, dėl darbo užmokesčio padidėjimo socialinių paslaugų srities darbuotojams nuo 2021-07-01.
</t>
        </r>
      </text>
    </comment>
    <comment ref="F7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78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0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7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M93" authorId="0" shapeId="0">
      <text>
        <r>
          <rPr>
            <sz val="9"/>
            <color indexed="81"/>
            <rFont val="Tahoma"/>
            <family val="2"/>
            <charset val="186"/>
          </rPr>
          <t xml:space="preserve">kompiuteriams
</t>
        </r>
      </text>
    </comment>
    <comment ref="J115" authorId="1" shapeId="0">
      <text>
        <r>
          <rPr>
            <sz val="9"/>
            <color indexed="81"/>
            <rFont val="Tahoma"/>
            <family val="2"/>
            <charset val="186"/>
          </rPr>
          <t>Didėja dėl:
1) planuojamos pirkti fizinės apsaugos Nakvynės namuose;
2) planuojamų išeitinių dėl planuojamo įstaigos veiklos optimizavimo.</t>
        </r>
      </text>
    </comment>
    <comment ref="F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29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mitybai dėl padidėjusių mitybos įkainių, mažėjančios valstybės dotacijos vaikų globos namams.
</t>
        </r>
      </text>
    </comment>
    <comment ref="F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F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149" authorId="0" shapeId="0">
      <text>
        <r>
          <rPr>
            <sz val="9"/>
            <color indexed="81"/>
            <rFont val="Tahoma"/>
            <family val="2"/>
            <charset val="186"/>
          </rPr>
          <t>P-2.4.1.3</t>
        </r>
      </text>
    </comment>
    <comment ref="F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151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52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E155" authorId="1" shapeId="0">
      <text>
        <r>
          <rPr>
            <sz val="9"/>
            <color indexed="81"/>
            <rFont val="Tahoma"/>
            <family val="2"/>
            <charset val="186"/>
          </rPr>
          <t xml:space="preserve">Nuo 2022-01-01 150 paslaugų gavėjų planuojama teikti paslaugas pagal jau pilnai vykdomą sutartį, taip pat yra sudaryta nauja  finansavimo sutartis 50-čiai  paslaugų gavėjų, kurių finansavimas prasidės jau 2021 m. gruodį ir kelsis į 2022 m. Nuo 2022-01-01 paslaugas teiks akredituotos įstaigos, su kuriomis bus sudaromos finansavimo sutartys. 
 </t>
        </r>
      </text>
    </comment>
    <comment ref="F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156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F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F165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F17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P-2.4.2.3.
</t>
        </r>
      </text>
    </comment>
    <comment ref="F19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F202" authorId="0" shapeId="0">
      <text>
        <r>
          <rPr>
            <sz val="9"/>
            <color indexed="81"/>
            <rFont val="Tahoma"/>
            <family val="2"/>
            <charset val="186"/>
          </rPr>
          <t>P-2.4.1.2</t>
        </r>
      </text>
    </comment>
    <comment ref="F20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P-2.4.1.3.
</t>
        </r>
      </text>
    </comment>
    <comment ref="F2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P-2.4.1.5.
</t>
        </r>
      </text>
    </comment>
    <comment ref="E214" authorId="1" shapeId="0">
      <text>
        <r>
          <rPr>
            <sz val="9"/>
            <color indexed="81"/>
            <rFont val="Tahoma"/>
            <family val="2"/>
            <charset val="186"/>
          </rPr>
          <t xml:space="preserve">Planuojama pastatyti 60 butų
</t>
        </r>
      </text>
    </comment>
    <comment ref="F2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P-2.4.1.7.
</t>
        </r>
      </text>
    </comment>
    <comment ref="F216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21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
</t>
        </r>
      </text>
    </comment>
    <comment ref="F232" authorId="0" shapeId="0">
      <text>
        <r>
          <rPr>
            <sz val="9"/>
            <color indexed="81"/>
            <rFont val="Tahoma"/>
            <family val="2"/>
            <charset val="186"/>
          </rPr>
          <t>P-2.4.1.7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E36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2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4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6.3. Socialinių paslaugų plėtra
6.3.4. Įrengta naujų vietų senyvo amžiaus asmenų globos namuose - 80 
</t>
        </r>
      </text>
    </comment>
    <comment ref="E17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D179" authorId="0" shapeId="0">
      <text>
        <r>
          <rPr>
            <sz val="9"/>
            <color indexed="81"/>
            <rFont val="Tahoma"/>
            <family val="2"/>
            <charset val="186"/>
          </rPr>
          <t xml:space="preserve">Planuojama pastatyti 60 butų
</t>
        </r>
      </text>
    </comment>
    <comment ref="E179" authorId="0" shapeId="0">
      <text>
        <r>
          <rPr>
            <sz val="9"/>
            <color indexed="81"/>
            <rFont val="Tahoma"/>
            <family val="2"/>
            <charset val="186"/>
          </rPr>
          <t xml:space="preserve">6.3. Socialinių paslaugų plėtra
6.3.9. Įsigyta ar pastatyta socialinio būsto butų,  vnt. </t>
        </r>
      </text>
    </comment>
    <comment ref="E18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sharedStrings.xml><?xml version="1.0" encoding="utf-8"?>
<sst xmlns="http://schemas.openxmlformats.org/spreadsheetml/2006/main" count="1196" uniqueCount="350">
  <si>
    <t>SOCIALINĖS ATSKIRTIES MAŽINIMO PROGRAMOS (NR. 12)</t>
  </si>
  <si>
    <t xml:space="preserve"> TIKSLŲ, UŽDAVINIŲ, PRIEMONIŲ, PRIEMONIŲ IŠLAIDŲ IR PRODUKTO KRITERIJŲ SUVESTINĖ</t>
  </si>
  <si>
    <t>tūkst. Eur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</si>
  <si>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</si>
  <si>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</si>
  <si>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</si>
  <si>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</si>
  <si>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</si>
  <si>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</si>
  <si>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</si>
  <si>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kriterijaus</t>
  </si>
  <si>
    <t>03 Strateginis tikslas. Užtikrinti gyventojams aukštą švietimo, kultūros, socialinių, sporto ir sveikatos apsaugos paslaugų kokybę ir prieinamumą</t>
  </si>
  <si>
    <t>12 Socialinės atskirties mažinimo programa</t>
  </si>
  <si>
    <t>01</t>
  </si>
  <si>
    <t>Įgyvendinti socialinės paramos politiką siekiant sumažinti socialinę atskirtį Klaipėdos mieste</t>
  </si>
  <si>
    <t>Užtikrinti Lietuvos Respublikos įstatymais, Vyriausybės nutarimais ir kitais teisės aktais numatytų socialinių išmokų ir kompensacijų mokėjimą</t>
  </si>
  <si>
    <t>Socialinių paslaugų ir kitos socialinės paramos teikimas</t>
  </si>
  <si>
    <t>3</t>
  </si>
  <si>
    <t>SB(VB)</t>
  </si>
  <si>
    <t xml:space="preserve">Piniginės socialinės paramos nepasiturinčioms šeimoms ir vieniems gyvenantiems asmenims bei paramos mirties atveju teikimas, išmokant pašalpas ir kompensacijas </t>
  </si>
  <si>
    <t>SB</t>
  </si>
  <si>
    <t xml:space="preserve">Vidutinis išmokamų socialinių pašalpų skaičius per mėn. </t>
  </si>
  <si>
    <t>Vidutinis išmokamų kompensacijų skaičius per mėn.</t>
  </si>
  <si>
    <t xml:space="preserve">Vidutinis išmokamų kompensacijų kreditams ir kredito palūkanoms skaičius per mėn. </t>
  </si>
  <si>
    <t>Iš viso:</t>
  </si>
  <si>
    <t>Socialinės globos paslaugų teikimas asmenims su sunkia negalia</t>
  </si>
  <si>
    <t>Pagalbos socialinės rizikos šeimoms teikimas</t>
  </si>
  <si>
    <t>Darbuotojų, dirbančių su socialinės rizikos šeimomis, skaičius</t>
  </si>
  <si>
    <t>Mokinių nemokamo maitinimo ir aprūpinimo mokinio reikmenimis organizavimas</t>
  </si>
  <si>
    <t>Nemokamą maitinimą gaunančių bei aprūpinamų mokinio reikmenimis mokinių skaičius</t>
  </si>
  <si>
    <t>Mokinių iš mažas pajamas gaunančių šeimų nemokamo maitinimo gamybos išlaidų padengimas</t>
  </si>
  <si>
    <t>Iš viso priemonei:</t>
  </si>
  <si>
    <t>02</t>
  </si>
  <si>
    <t xml:space="preserve">Tikslinių kompensacijų ir išmokų skaičiavimas ir mokėjimas, siekiant neįgaliesiems kompensuoti specialiųjų poreikių tenkinimo išlaidas </t>
  </si>
  <si>
    <t>LRVB</t>
  </si>
  <si>
    <t>03</t>
  </si>
  <si>
    <t>Išmokų vaikams skaičiavimas ir mokėjimas</t>
  </si>
  <si>
    <t>04</t>
  </si>
  <si>
    <t>05</t>
  </si>
  <si>
    <t>Iš viso uždaviniui:</t>
  </si>
  <si>
    <t xml:space="preserve">Teikti visuomenės poreikius atitinkančias socialines paslaugas įvairioms gyventojų grupėms </t>
  </si>
  <si>
    <t>Socialinių paslaugų teikimas socialinėse įstaigose:</t>
  </si>
  <si>
    <t>SB(SP)</t>
  </si>
  <si>
    <t>Kt</t>
  </si>
  <si>
    <t>BĮ Klaipėdos miesto šeimos ir vaiko gerovės centre, iš jų:</t>
  </si>
  <si>
    <t>BĮ Klaipėdos vaikų globos namuose „Rytas“</t>
  </si>
  <si>
    <t>Socialinės globos paslaugų teikimas senyvo amžiaus asmenims ir asmenims su negalia ne savivaldybės institucijose</t>
  </si>
  <si>
    <t>Dienos socialinės globos, trumpalaikės socialinės globos ir socialinės priežiūros paslaugų teikimo organizavimas miesto gyventojams ne savivaldybės institucijose:</t>
  </si>
  <si>
    <t>Psichosocialinės pagalbos teikimas šeimoms, auginančioms vaiką su negalia ir patiriančioms krizes</t>
  </si>
  <si>
    <t>Socialinių projektų dalinis finansavimas:</t>
  </si>
  <si>
    <t xml:space="preserve">Nevyriausybinių organizacijų socialinių projektų </t>
  </si>
  <si>
    <t xml:space="preserve">Socialinės reabilitacijos paslaugų neįgaliesiems bendruomenėje projektų </t>
  </si>
  <si>
    <t>Būsto pritaikymas neįgaliesiems</t>
  </si>
  <si>
    <t>6</t>
  </si>
  <si>
    <t>Pritaikyta butų neįgaliesiems, skaičius</t>
  </si>
  <si>
    <t>06</t>
  </si>
  <si>
    <t>07</t>
  </si>
  <si>
    <t>ES</t>
  </si>
  <si>
    <t>Teikiamų socialinių paslaugų infrastruktūros tobulinimas siekiant atitikti keliamus reikalavimus:</t>
  </si>
  <si>
    <t>I</t>
  </si>
  <si>
    <t xml:space="preserve">Užtikrinti Klaipėdos miesto socialinio būsto fondo plėtrą ir valstybės politikos, padedančios apsirūpinti būstu, įgyvendinimą </t>
  </si>
  <si>
    <t>Socialinio būsto fondo plėtra:</t>
  </si>
  <si>
    <t>Įgyvendintas projektas, proc.</t>
  </si>
  <si>
    <t>Savivaldybės gyvenamųjų patalpų  tinkamos fizinės būklės užtikrinimas ir nuomos administravimas:</t>
  </si>
  <si>
    <t xml:space="preserve">Savivaldybės gyvenamųjų patalpų techninės būklės vertinimas ir remontas </t>
  </si>
  <si>
    <t xml:space="preserve">Apmokėjimas savivaldybei tenkančia dalimi už daugiabučių namų bendrosios  nuosavybės objektų atnaujinimą ir renovaciją bei lėšų kaupimą </t>
  </si>
  <si>
    <t>Rezervo naudojimas nenumatytiems darbams apmokėti ir avarinėms situacijoms likviduoti</t>
  </si>
  <si>
    <t>Savivaldybės gyvenamųjų patalpų nuomos administravimas</t>
  </si>
  <si>
    <t xml:space="preserve">Surinkta  nuomos mokesčio  proc. nuo priskaičiuoto </t>
  </si>
  <si>
    <t>Savininkams grąžintų nuomotų patalpų vertės įskaičiavimas į nuompinigius</t>
  </si>
  <si>
    <t>Apmokėjimas už daugiabučių namų bendrųjų objektų administravimą ir nuolatinę techninę priežiūrą</t>
  </si>
  <si>
    <t>Užtikrintas privalomojo gyvenamųjų namų naudojimo ir priežiūros reikalavimų įgyvendinimas, proc.</t>
  </si>
  <si>
    <t xml:space="preserve">Politinių kalinių ir tremtinių bei jų šeimų narių sugrįžimo į Lietuvą programos įgyvendinimas: </t>
  </si>
  <si>
    <t>Iš viso tikslui:</t>
  </si>
  <si>
    <t>12</t>
  </si>
  <si>
    <t xml:space="preserve">Iš viso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</si>
  <si>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</si>
  <si>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</si>
  <si>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</si>
  <si>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</si>
  <si>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</si>
  <si>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</si>
  <si>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</si>
  <si>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</si>
  <si>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IŠ VISO:</t>
  </si>
  <si>
    <t>Vietų skaičius įstaigoje</t>
  </si>
  <si>
    <t>SB(SPL)</t>
  </si>
  <si>
    <t>08</t>
  </si>
  <si>
    <t>Dienos socialinės globos paslaugų teikimas asmenims su psichine negalia dienos socialinės globos centre</t>
  </si>
  <si>
    <t>Dienos socialinės globos paslaugų teikimas vaikams su negalia dienos socialinės globos centre</t>
  </si>
  <si>
    <t>Pagalbos į namus paslaugos teikimas senyvo amžiaus asmenims ir suaugusiems asmenims su negalia</t>
  </si>
  <si>
    <t>Vidutiniškai per mėn. išmokamų laidojimo pašalpų skaičius</t>
  </si>
  <si>
    <t>Vidutinis išmokamų kompensacijų nepriklausomybės gynėjams skaičius per mėn.</t>
  </si>
  <si>
    <t>Būsto nuomos ar išperkamosios būsto nuomos mokesčių dalies kompensaciją gavusių asmenų skaičius</t>
  </si>
  <si>
    <t>Nemokamą maitinimą gaunančių mokinių skaičius</t>
  </si>
  <si>
    <t>Senyvo amžiaus asmenų bei asmenų su negalia, apgyvendintų globos institucijose per metus, skaičius</t>
  </si>
  <si>
    <t>Įsigyta keltuvų, skirtų neįgaliems asmenims su ryškiu judėjimo sutrikimu, skaičius</t>
  </si>
  <si>
    <t>Daugiabučių namų, kuriuose vykdomi atnaujinimo darbai, skaičius</t>
  </si>
  <si>
    <t>Savivaldybės butų, kuriuose pašalintos avarijų grėsmės ar padariniai, skaičius</t>
  </si>
  <si>
    <t>Nemokamo maitinimo organizavimas labdaros valgykloje Klaipėdos mieste gyvenantiems asmenims, nepajėgiantiems maitintis savo namuose</t>
  </si>
  <si>
    <t>Socialinės srities renginių organizavimas</t>
  </si>
  <si>
    <t>Paslaugų gavėjų skaičius</t>
  </si>
  <si>
    <t>Projekto „Kompleksinės paslaugos šeimai Klaipėdos mieste“ įgyvendinimas</t>
  </si>
  <si>
    <t xml:space="preserve"> </t>
  </si>
  <si>
    <t xml:space="preserve"> - smurto artimoje aplinkoje prevencijos priemonių įgyvendinimas</t>
  </si>
  <si>
    <t xml:space="preserve">Šîldoma įstaigų, skaičius  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</si>
  <si>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</si>
  <si>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Asmenų, kuriems teikiamos integracijos paslaugos, skaičius</t>
  </si>
  <si>
    <t>Prižiūrima eksploatuojamų keltuvų, vnt.</t>
  </si>
  <si>
    <t>Asmenų su sunkia negalia, kuriems teikiamos socialinės globos paslaugos, skaičius</t>
  </si>
  <si>
    <t>Paslaugas gavusių asmenų skaičius</t>
  </si>
  <si>
    <t>Savivaldybės socialinio būsto fondo gyvenamųjų namų statyba žemės sklypuose Irklų g. 1 ir Rambyno g. 14A</t>
  </si>
  <si>
    <t>BĮ Neįgaliųjų centre „Klaipėdos lakštutė“</t>
  </si>
  <si>
    <t>BĮ Klaipėdos miesto nakvynės namuose</t>
  </si>
  <si>
    <t>BĮ Klaipėdos socialinių paslaugų centre „Danė“</t>
  </si>
  <si>
    <t>Atlikta rekonstravimo darbų, proc.</t>
  </si>
  <si>
    <t xml:space="preserve">Butų pirkimas politiniams kaliniams ir tremtiniams bei jų šeimų nariams 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</si>
  <si>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</si>
  <si>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</si>
  <si>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 xml:space="preserve"> - projekto „Lietuva – kitataučių užuovėja“ įgyvendinimas;</t>
  </si>
  <si>
    <t>SB(ES)</t>
  </si>
  <si>
    <t>SB(ESA)</t>
  </si>
  <si>
    <t>Materialinės paramos Klaipėdos miesto savivaldybės gyventojams, atsidūrusiems sunkioje materialinėje padėtyje, teikimas</t>
  </si>
  <si>
    <t>Vidutinis materialinės paramos išmokų Klaipėdos miesto gyventojams, atsidūrusiems sunkioje materialinėje padėtyje, skaičius per mėn.</t>
  </si>
  <si>
    <r>
      <t>Priemonių, mažinančių administracinę naštą juridiniams ir fiziniams asmenims, taikymas</t>
    </r>
    <r>
      <rPr>
        <sz val="10"/>
        <rFont val="Times New Roman"/>
        <family val="1"/>
        <charset val="186"/>
      </rPr>
      <t>, projekto „Paslaugų organizavimo ir asmenų aptarnavimo kokybės gerinimas teikiant socialinę paramą Klaipėdos miesto savivaldybėje“ įgyvendinimas</t>
    </r>
  </si>
  <si>
    <t>SB(ESL)</t>
  </si>
  <si>
    <t>Atlikta rangos darbų, proc.</t>
  </si>
  <si>
    <t>Paramos teikimas labiausiai skurstantiems asmenims, įgyvendinant projektą „Parama maisto produktais IV“ (projekto Nr. EPSF-2016-V-04-01)</t>
  </si>
  <si>
    <t>Vidutinis paramos gavėjo ir (ar) bendrai su juo gyvenančių asmenų skaičius per mėnesį</t>
  </si>
  <si>
    <t>Suteikta paramos rūbais, avalyne, kt., asmenų skaičius</t>
  </si>
  <si>
    <t xml:space="preserve">Dienos socialinės globos paslaugos įstaigoje gavėjų skaičius </t>
  </si>
  <si>
    <t>Pagalbos į namus paslaugos gavėjų skaičius</t>
  </si>
  <si>
    <t>Dienos socialinės globos paslaugos asmens namuose, gavėjų skaičius</t>
  </si>
  <si>
    <t xml:space="preserve">Vietų skaičius trumpalaikės soc. globos paslaugai gauti </t>
  </si>
  <si>
    <t>Planinis vaikų skaičius</t>
  </si>
  <si>
    <t>Dienos socialinę globą per mėn. gaunančių vaikų su negalia skaičius dienos socialinės globos centre</t>
  </si>
  <si>
    <t xml:space="preserve">Pagalbos į namus paslaugos gavėjų skaičius per mėnesį </t>
  </si>
  <si>
    <t>Vidutiniškai per dieną nemokamą maitinimą gaunančių asmenų skaičius</t>
  </si>
  <si>
    <t xml:space="preserve">Vidutinis šeimų, auginančių vaiką su negalia ir patiriančių krizes, skaičius per mėn. </t>
  </si>
  <si>
    <t>Laikiniesiems darbams įdarbintų bedarbių skaičius per metus</t>
  </si>
  <si>
    <t>Darbo rinkos politikos priemonių, skirtų socialinę atskirtį patiriantiems asmenims, vykdymas</t>
  </si>
  <si>
    <t xml:space="preserve">Parengta vadybos kokybės sistemos ar metodo įgyvendinimo / įdiegimo įstaigose dokumentacija, vnt. </t>
  </si>
  <si>
    <t>Sutrumpėjęs nuomininkų pasirinktos valstybės garantijos įvykdymo terminas, mėnesiai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</si>
  <si>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</si>
  <si>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Paramos teikimas labiausiai skurstantiems asmenims, įgyvendinant projektą „Parama higienos prekėmis“ Nr. EPSF-2017-V-05-01</t>
  </si>
  <si>
    <t>Vaikų, gaunančių ilgalaikės globos paslaugas, skaičius</t>
  </si>
  <si>
    <t>Psichosocialinės pagalbos paslaugų gavėjų skaičius</t>
  </si>
  <si>
    <t>Darbuotojai, dalyvavę kompetencijų stiprinime, skaičius</t>
  </si>
  <si>
    <t>Nupirkta butų,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</si>
  <si>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</si>
  <si>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Projekto  </t>
    </r>
    <r>
      <rPr>
        <b/>
        <sz val="10"/>
        <rFont val="Times New Roman"/>
        <family val="1"/>
      </rPr>
      <t>„Integrali pagalba į namus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Klaipėdos mieste</t>
    </r>
    <r>
      <rPr>
        <sz val="10"/>
        <rFont val="Times New Roman"/>
        <family val="1"/>
      </rPr>
      <t xml:space="preserve">“ įgyvendinimas (dienos socialinės globos ir slaugos paslaugos į namus)                   </t>
    </r>
  </si>
  <si>
    <t>____________________________________</t>
  </si>
  <si>
    <t>Pritaikyta būstų vaikams su sunkia negalia, vaikų skaičius</t>
  </si>
  <si>
    <t>SB'</t>
  </si>
  <si>
    <t xml:space="preserve">Budinčio globotojo veiklos organizavimas </t>
  </si>
  <si>
    <t>Įsigytas automobilis</t>
  </si>
  <si>
    <t xml:space="preserve">Vietų skaičius  intensyvios krizių įveikimo  pagalbos paslaugai gauti </t>
  </si>
  <si>
    <t>Suremontuotų butų skaičius</t>
  </si>
  <si>
    <t>Suorganizuota renginių, skaičius</t>
  </si>
  <si>
    <t>SB(F)</t>
  </si>
  <si>
    <r>
      <t>Savivaldybės biudžeto lėšos, gautos už parduotus savivaldybės būstus</t>
    </r>
    <r>
      <rPr>
        <b/>
        <sz val="10"/>
        <rFont val="Times New Roman"/>
        <family val="1"/>
        <charset val="186"/>
      </rPr>
      <t xml:space="preserve"> SB(F)</t>
    </r>
  </si>
  <si>
    <t>Įveiklintas globos centras</t>
  </si>
  <si>
    <t>Sukurta papildomų darbo vietų</t>
  </si>
  <si>
    <t>SB(FL)</t>
  </si>
  <si>
    <t xml:space="preserve">Vidutinis prižiūrimų vaikų skaičius per mėnesį </t>
  </si>
  <si>
    <t>Išmokų gavėjų skaičius</t>
  </si>
  <si>
    <t>Suteikta transporto paslaugų, asmenų skaičius</t>
  </si>
  <si>
    <t>BĮ Klaipėdos miesto socialinės paramos centre, iš jų:</t>
  </si>
  <si>
    <t xml:space="preserve"> - kovos su prekyba žmonėmis prevencinių priemonių  įgyvendinimas;</t>
  </si>
  <si>
    <r>
      <t>Savivaldybės biudžeto lėšų, gautų už parduotus savivaldybės būstus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likutis </t>
    </r>
    <r>
      <rPr>
        <b/>
        <sz val="10"/>
        <rFont val="Times New Roman"/>
        <family val="1"/>
        <charset val="186"/>
      </rPr>
      <t>SB(FL)</t>
    </r>
  </si>
  <si>
    <t>Suteikta į namus paslaugų / socialinės globos asmens namuose paslaugų, asmenų skaičius</t>
  </si>
  <si>
    <t>Išduota techninės pagalbos priemonių, vnt./asmenų skaičius</t>
  </si>
  <si>
    <t>Pareigybių, skirtų padėti adaptuotis prieglobstį Lietuvos Respublikoje gavusiems  užsieniečiams, skaičius</t>
  </si>
  <si>
    <t>Organizuota tėvystės įgūdžių / globėjų (rūpintojų) mokymų skaičius</t>
  </si>
  <si>
    <t>Asmenų, pradėjusių gyventi savarankiškai, skaičius</t>
  </si>
  <si>
    <t>NVO projektų, gaunančių dalinį finansavimą iš savivaldybės biudžeto, skaičius / bendrojo finasavimo procentas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</si>
  <si>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</si>
  <si>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t>Europos Sąjungos finansinės paramos lėšų likučio metų pradžioje lėšos</t>
    </r>
    <r>
      <rPr>
        <b/>
        <sz val="10"/>
        <rFont val="Times New Roman"/>
        <family val="1"/>
        <charset val="186"/>
      </rPr>
      <t xml:space="preserve"> SB(ESL)</t>
    </r>
  </si>
  <si>
    <t>Savivaldybės biudžetas, iš jo:</t>
  </si>
  <si>
    <t>SB(VBL)</t>
  </si>
  <si>
    <t xml:space="preserve"> - projekto„Vaikų gerovės ir saugumo didinimo, paslaugų šeimai, globėjams (rūpintojams) kokybės didinimo bei prieinamumo plėtra“ įgyvendinimas;</t>
  </si>
  <si>
    <t>Papriemonės kodas</t>
  </si>
  <si>
    <t>Iš dalies finansuotų projektų skaičius (reabilitacijai)</t>
  </si>
  <si>
    <t>Asmenų su sunkia negalia, kuriems teikiamos socialinės globos paslaugos, skaičius  (perkamos paslaugos)</t>
  </si>
  <si>
    <t>Asmenų su sunkia negalia, kuriems teikiamos socialinės globos paslaugos, skaičius  (Socialinės paramos centras)</t>
  </si>
  <si>
    <t>Asmenų su sunkia negalia, kuriems teikiamos socialinės globos paslaugos, skaičius  (Klaipėdos lakštutė)</t>
  </si>
  <si>
    <t>Asmenų su sunkia negalia, kuriems teikiamos socialinės globos paslaugos, skaičius  (Globos namai)</t>
  </si>
  <si>
    <t>Asmenų su sunkia negalia, kuriems teikiamos socialinės globos paslaugos, skaičius  (DANĖ)</t>
  </si>
  <si>
    <t>Asmenų su sunkia negalia, kuriems teikiamos socialinės globos paslaugos, skaičius  (Sutrikusio vystymosi kūdikių namai)</t>
  </si>
  <si>
    <t>2/3</t>
  </si>
  <si>
    <t>300/60</t>
  </si>
  <si>
    <t xml:space="preserve">Suteikta socialinių įgūdžių ugdymo ir palaikymo paslaugų socialinę riziką patyriančiose šeimose (kartų) </t>
  </si>
  <si>
    <t>Parengtas techn. projektas, vnt.</t>
  </si>
  <si>
    <t>P1</t>
  </si>
  <si>
    <t>Atlikta paprastųjų remonto darbų, proc.</t>
  </si>
  <si>
    <t xml:space="preserve">Klaipėdos vaikų globos namų „Smiltelė“ patalpų ir infrastruktūros pritaikymas vaikų dienos centro veiklai </t>
  </si>
  <si>
    <t xml:space="preserve">Budinčių globėjų skaičius per metus </t>
  </si>
  <si>
    <t>1/40</t>
  </si>
  <si>
    <t>Vidutiniškai per mėn. paslaugas gaunančių socialinę riziką patiriančių vaikų skaičius</t>
  </si>
  <si>
    <t>Socialinės paramos skyrius</t>
  </si>
  <si>
    <t xml:space="preserve">Projektų skyrius </t>
  </si>
  <si>
    <t>Projektų skyrius</t>
  </si>
  <si>
    <t>Pastatytas daugiabutis gyv. namas Rambyno g. 14A/butų skaičius</t>
  </si>
  <si>
    <t xml:space="preserve">  </t>
  </si>
  <si>
    <r>
      <t xml:space="preserve">Kiti finansavimo šaltiniai </t>
    </r>
    <r>
      <rPr>
        <b/>
        <sz val="10"/>
        <rFont val="Times New Roman"/>
        <family val="1"/>
        <charset val="186"/>
      </rPr>
      <t xml:space="preserve">Kt     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</t>
    </r>
  </si>
  <si>
    <t>Plėtoti socialinių paslaugų infrastruktūrą, įrengiant  naujus ir modernizuojant esamus socialines paslaugas teikiančių įstaigų pastatus, užtikrinti įstaigų ūkinį aptarnavimą</t>
  </si>
  <si>
    <t>Komunalinių paslaugų (šildymo, vandens, nuotekų) įsigijimas</t>
  </si>
  <si>
    <t>Tvarkoma paviršinių (lietaus) nuotekų, įstaigų skaičius</t>
  </si>
  <si>
    <t>Tvarkomas centralizuotas vandentiekis ir kanalizacija, įstaigų skaičius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</si>
  <si>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</si>
  <si>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>Turto valdymo skyrius</t>
  </si>
  <si>
    <t>Statybos ir infrastruktūros plėtros skyrius</t>
  </si>
  <si>
    <t>Įsigyta kompiuterių, vnt.</t>
  </si>
  <si>
    <t xml:space="preserve">Papildomai nupirkta paslaugų vaikams iš socialinės rizikos šeimų, vaikų skaičius </t>
  </si>
  <si>
    <t>Nutolusių klientų aptarnavimo centrų (KAC) steigimo analizės parengimas</t>
  </si>
  <si>
    <t>Vyr. patarėjas D. Petrolevičius</t>
  </si>
  <si>
    <t>Parengta analizė, vnt.</t>
  </si>
  <si>
    <t>1000/ 800</t>
  </si>
  <si>
    <t>Socialinio būsto skyrius</t>
  </si>
  <si>
    <t>2021 m. asignavimų projektas</t>
  </si>
  <si>
    <t>2022 m. asignavimų projektas</t>
  </si>
  <si>
    <t>2023 m. asignavimų projektas</t>
  </si>
  <si>
    <t>Parengta piliečių chartija, vnt.</t>
  </si>
  <si>
    <t>Įsigyta įranga, baldai, proc.</t>
  </si>
  <si>
    <t xml:space="preserve">Vaikų dienos centruose socialinių įgūdžių ir palaikymo paslaugas gaunančių vaikų skaičius </t>
  </si>
  <si>
    <t>Atlikti remonto darbai, proc.</t>
  </si>
  <si>
    <t>Parengtas techninis projektas</t>
  </si>
  <si>
    <t>Grupinio gyvenimo namų steigimo neįgaliems jaunuoliams, išeinantiems iš vaikų globos namų, inicijavimas</t>
  </si>
  <si>
    <t>1000/   800</t>
  </si>
  <si>
    <t xml:space="preserve">Dienos socialinę globą per mėn. gaunančių asmenų  su psichine negalia dienos socialinės globos centre skaičius </t>
  </si>
  <si>
    <t xml:space="preserve">Statinių administravimo  skyrius  </t>
  </si>
  <si>
    <t>Dienos globos asmens namuose teikimas asmenims su negalia</t>
  </si>
  <si>
    <t>Paslaugos gavėjų skaičius per mėnesį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</si>
  <si>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</si>
  <si>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r>
      <t xml:space="preserve">Laikino apgyvendinimo namų infrastruktūros modernizavimas </t>
    </r>
    <r>
      <rPr>
        <sz val="10"/>
        <rFont val="Times New Roman"/>
        <family val="1"/>
      </rPr>
      <t xml:space="preserve">(Šilutės pl. 8, nakvynės namai) </t>
    </r>
  </si>
  <si>
    <r>
      <t xml:space="preserve">Senyvo amžiaus asmenų globos paslaugų plėtra </t>
    </r>
    <r>
      <rPr>
        <sz val="10"/>
        <rFont val="Times New Roman"/>
        <family val="1"/>
      </rPr>
      <t xml:space="preserve">rekonstruojant pastatą, esantį Melnragės gyvenamąjame rajone, Vaivos g. 23 </t>
    </r>
  </si>
  <si>
    <t>Savivaldybės socialinio būsto fondo gyvenamųjų namų statyba žemės sklype Akmenų g. 1 B</t>
  </si>
  <si>
    <t>Atlikta aplinkos sutvarkymo darbų, proc.</t>
  </si>
  <si>
    <t xml:space="preserve"> Projektų skyrius</t>
  </si>
  <si>
    <r>
      <t>Projekto „</t>
    </r>
    <r>
      <rPr>
        <b/>
        <sz val="10"/>
        <rFont val="Times New Roman"/>
        <family val="1"/>
        <charset val="186"/>
      </rPr>
      <t>Bendruomeninių vaikų globos namų steigimas Klaipėdos mieste“</t>
    </r>
    <r>
      <rPr>
        <sz val="10"/>
        <rFont val="Times New Roman"/>
        <family val="1"/>
        <charset val="186"/>
      </rPr>
      <t xml:space="preserve"> įgyvendinimas (Kalvos g. 4)</t>
    </r>
  </si>
  <si>
    <t>Nakvynės namų (Dubysos g. 39) sanitarinių mazgų remontas</t>
  </si>
  <si>
    <r>
      <t xml:space="preserve">Savivaldybei piniginei socialinei paramai finansuoti skirtos lėšos </t>
    </r>
    <r>
      <rPr>
        <b/>
        <sz val="10"/>
        <rFont val="Times New Roman"/>
        <family val="1"/>
        <charset val="186"/>
      </rPr>
      <t>SB(S)</t>
    </r>
  </si>
  <si>
    <t>SB(S)</t>
  </si>
  <si>
    <t>Akredituotos vaikų dienos socialinės priežiūros organizavimas</t>
  </si>
  <si>
    <t>Įstaigų skaičius</t>
  </si>
  <si>
    <t>Integravimo į darbo rinką projektų veiklose dalyvaujančių asmenų skaičius per metus</t>
  </si>
  <si>
    <t xml:space="preserve">Įrengta naujų vietų senyvo amžiaus asmenų globos namuose, vnt. </t>
  </si>
  <si>
    <t>Atlikta darbų, proc.</t>
  </si>
  <si>
    <t>841</t>
  </si>
  <si>
    <t>Planas</t>
  </si>
  <si>
    <t xml:space="preserve">2021–2023 M. KLAIPĖDOS MIESTO SAVIVALDYBĖS  </t>
  </si>
  <si>
    <t xml:space="preserve">Klaipėdos miesto savivaldybės socialinės atskirties mažinimo programos (Nr. 12) aprašymo </t>
  </si>
  <si>
    <t>priedas</t>
  </si>
  <si>
    <t>SB(VB)'</t>
  </si>
  <si>
    <t>SB(S)'</t>
  </si>
  <si>
    <t>SB(SP)'</t>
  </si>
  <si>
    <t>SB(SPL)'</t>
  </si>
  <si>
    <t>Kt'</t>
  </si>
  <si>
    <t>LRVB'</t>
  </si>
  <si>
    <t>ES'</t>
  </si>
  <si>
    <t>SB(ESA)'</t>
  </si>
  <si>
    <t>SB(ES)'</t>
  </si>
  <si>
    <t>SB''</t>
  </si>
  <si>
    <t>BĮ Klaipėdos miesto globos namuose</t>
  </si>
  <si>
    <t>SB(L)'</t>
  </si>
  <si>
    <t>SB(ESL)'</t>
  </si>
  <si>
    <t>SB(F)'</t>
  </si>
  <si>
    <t>SB(FL)'</t>
  </si>
  <si>
    <t>2021 m.</t>
  </si>
  <si>
    <t>2023 m.</t>
  </si>
  <si>
    <t>2022 m.</t>
  </si>
  <si>
    <t>Asmenų su sunkia negalia, kuriems teikiamos socialinės globos paslaugos, skaičius  („Klaipėdos lakštutė“)</t>
  </si>
  <si>
    <t>Asmenų su sunkia negalia, kuriems teikiamos socialinės globos paslaugos, skaičius  („Danė“)</t>
  </si>
  <si>
    <t xml:space="preserve">Suteikta socialinių įgūdžių ugdymo ir palaikymo paslaugų socialinę riziką patiriančiose šeimose (kartų) </t>
  </si>
  <si>
    <t>Socialinių įgūdžių ugdymo, palaikymo ir (ar) atkūrimo paslaugų teikimas vaikų dienos centre</t>
  </si>
  <si>
    <t>Savivaldybės socialinio būsto fondo gyvenamųjų namų statyba žemės sklype Akmenų g. 1B</t>
  </si>
  <si>
    <t>Atlikta analizė</t>
  </si>
  <si>
    <t>Socialinės apsaugos skyrius</t>
  </si>
  <si>
    <t>Socialinės paramos skyrius –  priemonės vykdymas,</t>
  </si>
  <si>
    <t>Planavimo ir analizės skyrius –  programos sąmatų tvirtinimas</t>
  </si>
  <si>
    <t xml:space="preserve"> - projekto „Vaikų gerovės ir saugumo didinimo, paslaugų šeimai, globėjams (rūpintojams) kokybės didinimo bei prieinamumo plėtra“ įgyvendinimas;</t>
  </si>
  <si>
    <t>Paramos teikimas labiausiai skurstantiems asmenims, įgyvendinant projektą „Parama maisto produktais ir higienos prekėmis II“ Nr. EPSF-2020-V-07-01</t>
  </si>
  <si>
    <t>NVO projektų, gaunančių dalinį finansavimą iš savivaldybės biudžeto, skaičius</t>
  </si>
  <si>
    <t>planas</t>
  </si>
  <si>
    <t>iki 20</t>
  </si>
  <si>
    <t>Socialinės globos paslaugų teikimas ne savivaldybės institucijose:</t>
  </si>
  <si>
    <t xml:space="preserve">Socialinės globos paslaugų teikimas vaikams </t>
  </si>
  <si>
    <t xml:space="preserve">Socialinės globos paslaugų teikimas senyvo amžiaus asmenims ir asmenims su negalia </t>
  </si>
  <si>
    <t>Vaikų, apgyvendintų globos institucijose per metus, skaičius</t>
  </si>
  <si>
    <t>Pritaikyta butų neįgaliesiems (suaugusiesiems), skaičius</t>
  </si>
  <si>
    <t>Nacionalinės užsieniečių integracijos programos įgyvendinimas</t>
  </si>
  <si>
    <t>Aiškinamojo rašto priedas Nr. 3</t>
  </si>
  <si>
    <t>2021–2024 M. KLAIPĖDOS MIESTO SAVIVALDYBĖS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</si>
  <si>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</si>
  <si>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</si>
  <si>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</si>
  <si>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</si>
  <si>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</si>
  <si>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2023-ųjų metų lėšų projektas</t>
  </si>
  <si>
    <t>2024-ųjų metų lėšų projektas</t>
  </si>
  <si>
    <t>2021-ieji metai**</t>
  </si>
  <si>
    <t>2022-ieji metai</t>
  </si>
  <si>
    <t>2023-ieji metai</t>
  </si>
  <si>
    <t>2024-ieji metai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</si>
  <si>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</si>
  <si>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Asignavimai 2021-iesiems metams</t>
  </si>
  <si>
    <t>Asmeninės pagalbos teikimo organizavimas</t>
  </si>
  <si>
    <t>Asmenų, kuriems suteikta asmeninė pagalba, skaičius</t>
  </si>
  <si>
    <t>Darbuotojų, kuriems išmokėtas padidintas darbo užmokestis, skaičius</t>
  </si>
  <si>
    <t>76</t>
  </si>
  <si>
    <t>Profesinės sąjungos narių, kuriems išmokėtos skirtos lėšos, skaičius</t>
  </si>
  <si>
    <t>T</t>
  </si>
  <si>
    <t>P</t>
  </si>
  <si>
    <t>Parengtas techninis projektas, vnt.</t>
  </si>
  <si>
    <t>300/65</t>
  </si>
  <si>
    <t>Įsigyta funkcinė slaugos lova, vnt.</t>
  </si>
  <si>
    <t>Įsigytas projektorius, vnt.</t>
  </si>
  <si>
    <t>Įsigyta vejapjovė, vnt.</t>
  </si>
  <si>
    <t>Įsigyti kondicionieriai, vnt.</t>
  </si>
  <si>
    <t>Įsigytos licencijos, vnt.</t>
  </si>
  <si>
    <t>Vidutinis pagalbos į namus paslaugos gavėjų skaičius per mėn.</t>
  </si>
  <si>
    <t>Vidutinis suteiktų socialinių įgūdžių ugdymo ir palaikymo paslaugų socialinę riziką patiriančiose šeimose skaičius per mėn.</t>
  </si>
  <si>
    <t>2/7</t>
  </si>
  <si>
    <t>N</t>
  </si>
  <si>
    <t>Asmenų, po laikino apgyvendinimo paslaugų nutraukimo, pradėjusių gyventi savarankiškai, skaičius vidutiniškai per mėn.</t>
  </si>
  <si>
    <t>Suaugusių asmenų su negalia ir sulaukusių pilnametystės asmenų (iki 24 m.), kuriems buvo teikta socialinė globa (rūpyba) apgyvendinimas apsaugotame būste ar savarankiško gyvenimo namuose, skaičius</t>
  </si>
  <si>
    <t>Įdiegta vieninga klientų konsultavimo telefonu ir internetu sistema, žinių bazė, vnt.</t>
  </si>
  <si>
    <t>Įdiegta paslaugų užsakymų tvarkymo (nagrinėjimo ir apdorojimo) procesų robotizavimo sistema, vnt.</t>
  </si>
  <si>
    <t>Socialinių būstų pirkimas</t>
  </si>
  <si>
    <t>P1  T</t>
  </si>
  <si>
    <t>Vidutinis psichosocialinės pagalbos paslaugų gavėjų skaičius per mėn.</t>
  </si>
  <si>
    <t xml:space="preserve"> - Respublikinės šventės "Vaikai yra vaikai" organizavimas;</t>
  </si>
  <si>
    <t>Atlikti sporto salės patalpų remonto darbai, proc.</t>
  </si>
  <si>
    <t>09</t>
  </si>
  <si>
    <t>Vidutinis dienos socialinės globos paslaugos asmens namuose gavėjų skaičius per mėn.</t>
  </si>
  <si>
    <t>Atlikta remonto darbų, proc.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</si>
  <si>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</si>
  <si>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</si>
  <si>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</si>
  <si>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</si>
  <si>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 xml:space="preserve">Vietų skaičius intensyvios krizių įveikimo pagalbos paslaugai gauti </t>
  </si>
  <si>
    <t xml:space="preserve"> P      P1   I</t>
  </si>
  <si>
    <t>P   T</t>
  </si>
  <si>
    <t>* Pagal Klaipėdos miesto savivaldybės tarybos sprendimus: 2021-02-25 Nr. T2-24, 2021-04-29 Nr. T2-90, 2021-06-22 Nr. T2-157, 2021-09-30 Nr. T2-192, 2021-11-25 Nr. T2-247.</t>
  </si>
  <si>
    <t>Socialinių reklamų skaičius</t>
  </si>
  <si>
    <t>Padalinių, kuriuose taikoma fizinės apsaugos paslauga, skaičius</t>
  </si>
  <si>
    <t xml:space="preserve">Laikino apnakvindinimo namų steigimas (Dubysos g.) </t>
  </si>
  <si>
    <t>Grąžintos lėšos pagal CPVA ataskaitą, proc.</t>
  </si>
  <si>
    <t xml:space="preserve">Senyvo amžiaus asmenų globos paslaugų plėtra rekonstruojant pastatą, esantį Melnragės gyvenamajame rajone, Vaivos g. 23 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</si>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</sst>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[$-409]General"/>
  </numFmts>
  <fonts count="32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9"/>
      <name val="Times New Roman"/>
      <family val="1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186"/>
      <scheme val="minor"/>
    </font>
    <font>
      <sz val="8"/>
      <name val="Times New Roman"/>
      <family val="1"/>
    </font>
    <font>
      <i/>
      <sz val="10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trike/>
      <sz val="1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b/>
      <i/>
      <sz val="10"/>
      <color theme="0"/>
      <name val="Times New Roman"/>
      <family val="1"/>
      <charset val="186"/>
    </font>
    <font>
      <sz val="11"/>
      <color theme="0"/>
      <name val="Calibri"/>
      <family val="2"/>
      <charset val="186"/>
      <scheme val="minor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trike/>
      <sz val="1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6" fontId="19" fillId="0" borderId="0" applyBorder="0" applyProtection="0"/>
  </cellStyleXfs>
  <cellXfs count="2044">
    <xf numFmtId="0" fontId="0" fillId="0" borderId="0" xfId="0"/>
    <xf numFmtId="3" fontId="2" fillId="0" borderId="0" xfId="0" applyNumberFormat="1" applyFont="1"/>
    <xf numFmtId="3" fontId="4" fillId="0" borderId="0" xfId="0" applyNumberFormat="1" applyFont="1" applyAlignment="1">
      <alignment vertical="top"/>
    </xf>
    <xf numFmtId="3" fontId="4" fillId="0" borderId="0" xfId="0" applyNumberFormat="1" applyFont="1" applyBorder="1" applyAlignment="1">
      <alignment vertical="top"/>
    </xf>
    <xf numFmtId="3" fontId="3" fillId="2" borderId="34" xfId="0" applyNumberFormat="1" applyFont="1" applyFill="1" applyBorder="1" applyAlignment="1">
      <alignment horizontal="center" vertical="top"/>
    </xf>
    <xf numFmtId="3" fontId="3" fillId="2" borderId="5" xfId="0" applyNumberFormat="1" applyFont="1" applyFill="1" applyBorder="1" applyAlignment="1">
      <alignment horizontal="center" vertical="top"/>
    </xf>
    <xf numFmtId="3" fontId="3" fillId="2" borderId="14" xfId="0" applyNumberFormat="1" applyFont="1" applyFill="1" applyBorder="1" applyAlignment="1">
      <alignment horizontal="center" vertical="top"/>
    </xf>
    <xf numFmtId="3" fontId="4" fillId="0" borderId="42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center" vertical="top" wrapText="1"/>
    </xf>
    <xf numFmtId="164" fontId="4" fillId="3" borderId="42" xfId="0" applyNumberFormat="1" applyFont="1" applyFill="1" applyBorder="1" applyAlignment="1">
      <alignment horizontal="center" vertical="top"/>
    </xf>
    <xf numFmtId="164" fontId="3" fillId="5" borderId="55" xfId="0" applyNumberFormat="1" applyFont="1" applyFill="1" applyBorder="1" applyAlignment="1">
      <alignment horizontal="center" vertical="top"/>
    </xf>
    <xf numFmtId="3" fontId="3" fillId="2" borderId="23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vertical="top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Border="1" applyAlignment="1">
      <alignment vertical="top"/>
    </xf>
    <xf numFmtId="3" fontId="3" fillId="2" borderId="4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Fill="1" applyBorder="1" applyAlignment="1">
      <alignment vertical="top" wrapText="1"/>
    </xf>
    <xf numFmtId="3" fontId="3" fillId="0" borderId="54" xfId="0" applyNumberFormat="1" applyFont="1" applyBorder="1" applyAlignment="1">
      <alignment horizontal="center" vertical="top" wrapText="1"/>
    </xf>
    <xf numFmtId="49" fontId="4" fillId="0" borderId="60" xfId="0" applyNumberFormat="1" applyFont="1" applyFill="1" applyBorder="1" applyAlignment="1">
      <alignment horizontal="center" vertical="top"/>
    </xf>
    <xf numFmtId="3" fontId="2" fillId="0" borderId="0" xfId="0" applyNumberFormat="1" applyFont="1" applyBorder="1"/>
    <xf numFmtId="164" fontId="1" fillId="3" borderId="30" xfId="0" applyNumberFormat="1" applyFont="1" applyFill="1" applyBorder="1" applyAlignment="1">
      <alignment horizontal="center" vertical="top"/>
    </xf>
    <xf numFmtId="3" fontId="3" fillId="2" borderId="64" xfId="0" applyNumberFormat="1" applyFont="1" applyFill="1" applyBorder="1" applyAlignment="1">
      <alignment horizontal="center" vertical="top"/>
    </xf>
    <xf numFmtId="3" fontId="6" fillId="0" borderId="7" xfId="0" applyNumberFormat="1" applyFont="1" applyBorder="1" applyAlignment="1">
      <alignment vertical="top" wrapText="1"/>
    </xf>
    <xf numFmtId="3" fontId="3" fillId="0" borderId="45" xfId="0" applyNumberFormat="1" applyFont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top"/>
    </xf>
    <xf numFmtId="3" fontId="4" fillId="0" borderId="49" xfId="0" applyNumberFormat="1" applyFont="1" applyFill="1" applyBorder="1" applyAlignment="1">
      <alignment vertical="top" wrapText="1"/>
    </xf>
    <xf numFmtId="3" fontId="4" fillId="0" borderId="62" xfId="0" applyNumberFormat="1" applyFont="1" applyFill="1" applyBorder="1" applyAlignment="1">
      <alignment vertical="top" wrapText="1"/>
    </xf>
    <xf numFmtId="3" fontId="4" fillId="3" borderId="41" xfId="0" applyNumberFormat="1" applyFont="1" applyFill="1" applyBorder="1" applyAlignment="1">
      <alignment horizontal="center" vertical="top" wrapText="1"/>
    </xf>
    <xf numFmtId="3" fontId="3" fillId="0" borderId="61" xfId="0" applyNumberFormat="1" applyFont="1" applyBorder="1" applyAlignment="1">
      <alignment horizontal="center" vertical="top" wrapText="1"/>
    </xf>
    <xf numFmtId="3" fontId="3" fillId="0" borderId="53" xfId="0" applyNumberFormat="1" applyFont="1" applyBorder="1" applyAlignment="1">
      <alignment horizontal="center" vertical="top" wrapText="1"/>
    </xf>
    <xf numFmtId="3" fontId="12" fillId="0" borderId="0" xfId="0" applyNumberFormat="1" applyFont="1"/>
    <xf numFmtId="3" fontId="14" fillId="0" borderId="0" xfId="0" applyNumberFormat="1" applyFont="1" applyAlignment="1">
      <alignment vertical="top"/>
    </xf>
    <xf numFmtId="0" fontId="15" fillId="0" borderId="0" xfId="0" applyFont="1"/>
    <xf numFmtId="0" fontId="15" fillId="0" borderId="0" xfId="0" applyFont="1" applyAlignment="1">
      <alignment horizontal="center"/>
    </xf>
    <xf numFmtId="3" fontId="4" fillId="0" borderId="0" xfId="0" applyNumberFormat="1" applyFont="1" applyFill="1" applyBorder="1" applyAlignment="1">
      <alignment horizontal="center" vertical="top" textRotation="180" wrapText="1"/>
    </xf>
    <xf numFmtId="164" fontId="4" fillId="3" borderId="30" xfId="0" applyNumberFormat="1" applyFont="1" applyFill="1" applyBorder="1" applyAlignment="1">
      <alignment horizontal="center" vertical="top" wrapText="1"/>
    </xf>
    <xf numFmtId="164" fontId="6" fillId="4" borderId="0" xfId="0" applyNumberFormat="1" applyFont="1" applyFill="1" applyBorder="1" applyAlignment="1">
      <alignment horizontal="center" vertical="top"/>
    </xf>
    <xf numFmtId="164" fontId="6" fillId="4" borderId="0" xfId="0" applyNumberFormat="1" applyFont="1" applyFill="1" applyBorder="1" applyAlignment="1">
      <alignment horizontal="center" vertical="top" wrapText="1"/>
    </xf>
    <xf numFmtId="164" fontId="1" fillId="3" borderId="41" xfId="0" applyNumberFormat="1" applyFont="1" applyFill="1" applyBorder="1" applyAlignment="1">
      <alignment horizontal="center" vertical="top"/>
    </xf>
    <xf numFmtId="3" fontId="1" fillId="2" borderId="14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3" fontId="4" fillId="0" borderId="39" xfId="0" applyNumberFormat="1" applyFont="1" applyBorder="1" applyAlignment="1">
      <alignment horizontal="center" vertical="top" textRotation="90"/>
    </xf>
    <xf numFmtId="3" fontId="4" fillId="0" borderId="36" xfId="0" applyNumberFormat="1" applyFont="1" applyBorder="1" applyAlignment="1">
      <alignment horizontal="center" vertical="top" textRotation="90"/>
    </xf>
    <xf numFmtId="3" fontId="4" fillId="0" borderId="0" xfId="0" applyNumberFormat="1" applyFont="1" applyBorder="1" applyAlignment="1">
      <alignment horizontal="center" vertical="top" textRotation="90"/>
    </xf>
    <xf numFmtId="3" fontId="4" fillId="0" borderId="62" xfId="0" applyNumberFormat="1" applyFont="1" applyBorder="1" applyAlignment="1">
      <alignment horizontal="center" vertical="top" textRotation="90"/>
    </xf>
    <xf numFmtId="3" fontId="1" fillId="0" borderId="39" xfId="0" applyNumberFormat="1" applyFont="1" applyFill="1" applyBorder="1" applyAlignment="1">
      <alignment vertical="center" textRotation="90" wrapText="1"/>
    </xf>
    <xf numFmtId="3" fontId="3" fillId="0" borderId="0" xfId="0" applyNumberFormat="1" applyFont="1" applyFill="1" applyBorder="1" applyAlignment="1">
      <alignment horizontal="center" vertical="center" wrapText="1"/>
    </xf>
    <xf numFmtId="164" fontId="1" fillId="3" borderId="42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vertical="top" wrapText="1"/>
    </xf>
    <xf numFmtId="3" fontId="4" fillId="4" borderId="37" xfId="0" applyNumberFormat="1" applyFont="1" applyFill="1" applyBorder="1" applyAlignment="1">
      <alignment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3" fillId="4" borderId="23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vertical="center" textRotation="90" wrapText="1"/>
    </xf>
    <xf numFmtId="3" fontId="4" fillId="0" borderId="16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top"/>
    </xf>
    <xf numFmtId="164" fontId="1" fillId="3" borderId="0" xfId="0" applyNumberFormat="1" applyFont="1" applyFill="1" applyBorder="1" applyAlignment="1">
      <alignment horizontal="center" vertical="top"/>
    </xf>
    <xf numFmtId="3" fontId="6" fillId="0" borderId="14" xfId="0" applyNumberFormat="1" applyFont="1" applyBorder="1" applyAlignment="1">
      <alignment horizontal="center" vertical="top"/>
    </xf>
    <xf numFmtId="3" fontId="4" fillId="3" borderId="30" xfId="0" applyNumberFormat="1" applyFont="1" applyFill="1" applyBorder="1" applyAlignment="1">
      <alignment horizontal="center" vertical="top"/>
    </xf>
    <xf numFmtId="49" fontId="3" fillId="0" borderId="23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 textRotation="90"/>
    </xf>
    <xf numFmtId="3" fontId="3" fillId="5" borderId="55" xfId="0" applyNumberFormat="1" applyFont="1" applyFill="1" applyBorder="1" applyAlignment="1">
      <alignment horizontal="center" vertical="top"/>
    </xf>
    <xf numFmtId="3" fontId="4" fillId="4" borderId="42" xfId="0" applyNumberFormat="1" applyFont="1" applyFill="1" applyBorder="1" applyAlignment="1">
      <alignment horizontal="center" vertical="top" wrapText="1"/>
    </xf>
    <xf numFmtId="3" fontId="3" fillId="5" borderId="42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/>
    </xf>
    <xf numFmtId="3" fontId="1" fillId="0" borderId="0" xfId="0" applyNumberFormat="1" applyFont="1" applyFill="1" applyBorder="1" applyAlignment="1">
      <alignment vertical="center" textRotation="90" wrapText="1"/>
    </xf>
    <xf numFmtId="3" fontId="4" fillId="3" borderId="37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/>
    </xf>
    <xf numFmtId="3" fontId="4" fillId="3" borderId="31" xfId="0" applyNumberFormat="1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/>
    </xf>
    <xf numFmtId="164" fontId="4" fillId="3" borderId="37" xfId="0" applyNumberFormat="1" applyFont="1" applyFill="1" applyBorder="1" applyAlignment="1">
      <alignment horizontal="center" vertical="top" wrapText="1"/>
    </xf>
    <xf numFmtId="164" fontId="6" fillId="3" borderId="41" xfId="0" applyNumberFormat="1" applyFont="1" applyFill="1" applyBorder="1" applyAlignment="1">
      <alignment horizontal="center" vertical="top"/>
    </xf>
    <xf numFmtId="164" fontId="6" fillId="3" borderId="0" xfId="0" applyNumberFormat="1" applyFont="1" applyFill="1" applyBorder="1" applyAlignment="1">
      <alignment horizontal="center" vertical="top"/>
    </xf>
    <xf numFmtId="3" fontId="3" fillId="7" borderId="33" xfId="0" applyNumberFormat="1" applyFont="1" applyFill="1" applyBorder="1" applyAlignment="1">
      <alignment horizontal="center" vertical="top"/>
    </xf>
    <xf numFmtId="3" fontId="3" fillId="7" borderId="8" xfId="0" applyNumberFormat="1" applyFont="1" applyFill="1" applyBorder="1" applyAlignment="1">
      <alignment horizontal="center" vertical="top"/>
    </xf>
    <xf numFmtId="3" fontId="3" fillId="7" borderId="41" xfId="0" applyNumberFormat="1" applyFont="1" applyFill="1" applyBorder="1" applyAlignment="1">
      <alignment horizontal="center" vertical="top"/>
    </xf>
    <xf numFmtId="3" fontId="3" fillId="7" borderId="62" xfId="0" applyNumberFormat="1" applyFont="1" applyFill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 wrapText="1"/>
    </xf>
    <xf numFmtId="3" fontId="1" fillId="7" borderId="39" xfId="0" applyNumberFormat="1" applyFont="1" applyFill="1" applyBorder="1" applyAlignment="1">
      <alignment horizontal="center" vertical="top"/>
    </xf>
    <xf numFmtId="3" fontId="3" fillId="7" borderId="23" xfId="0" applyNumberFormat="1" applyFont="1" applyFill="1" applyBorder="1" applyAlignment="1">
      <alignment horizontal="center" vertical="top"/>
    </xf>
    <xf numFmtId="3" fontId="3" fillId="8" borderId="33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center" wrapText="1"/>
    </xf>
    <xf numFmtId="3" fontId="4" fillId="0" borderId="41" xfId="0" applyNumberFormat="1" applyFont="1" applyFill="1" applyBorder="1" applyAlignment="1">
      <alignment vertical="top" wrapText="1"/>
    </xf>
    <xf numFmtId="49" fontId="6" fillId="4" borderId="14" xfId="0" applyNumberFormat="1" applyFont="1" applyFill="1" applyBorder="1" applyAlignment="1">
      <alignment horizontal="center" vertical="top" wrapText="1"/>
    </xf>
    <xf numFmtId="3" fontId="4" fillId="4" borderId="28" xfId="0" applyNumberFormat="1" applyFont="1" applyFill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3" fontId="4" fillId="3" borderId="30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center" vertical="top"/>
    </xf>
    <xf numFmtId="3" fontId="1" fillId="3" borderId="31" xfId="0" applyNumberFormat="1" applyFont="1" applyFill="1" applyBorder="1" applyAlignment="1">
      <alignment horizontal="center" vertical="top"/>
    </xf>
    <xf numFmtId="0" fontId="20" fillId="0" borderId="0" xfId="0" applyFont="1" applyAlignment="1">
      <alignment horizontal="center"/>
    </xf>
    <xf numFmtId="3" fontId="4" fillId="3" borderId="35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3" fontId="3" fillId="3" borderId="61" xfId="0" applyNumberFormat="1" applyFont="1" applyFill="1" applyBorder="1" applyAlignment="1">
      <alignment horizontal="center" vertical="top" wrapText="1"/>
    </xf>
    <xf numFmtId="3" fontId="3" fillId="3" borderId="54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center" vertical="top"/>
    </xf>
    <xf numFmtId="3" fontId="4" fillId="0" borderId="37" xfId="0" applyNumberFormat="1" applyFont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 wrapText="1"/>
    </xf>
    <xf numFmtId="3" fontId="6" fillId="5" borderId="55" xfId="0" applyNumberFormat="1" applyFont="1" applyFill="1" applyBorder="1" applyAlignment="1">
      <alignment horizontal="center" vertical="top"/>
    </xf>
    <xf numFmtId="3" fontId="4" fillId="0" borderId="37" xfId="0" applyNumberFormat="1" applyFont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center" vertical="top" wrapText="1"/>
    </xf>
    <xf numFmtId="3" fontId="3" fillId="5" borderId="55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Border="1" applyAlignment="1">
      <alignment vertical="center" textRotation="90"/>
    </xf>
    <xf numFmtId="0" fontId="4" fillId="0" borderId="41" xfId="0" applyFont="1" applyFill="1" applyBorder="1" applyAlignment="1">
      <alignment vertical="top" wrapText="1"/>
    </xf>
    <xf numFmtId="165" fontId="3" fillId="5" borderId="55" xfId="0" applyNumberFormat="1" applyFont="1" applyFill="1" applyBorder="1" applyAlignment="1">
      <alignment horizontal="center" vertical="top" wrapText="1"/>
    </xf>
    <xf numFmtId="3" fontId="1" fillId="0" borderId="70" xfId="0" applyNumberFormat="1" applyFont="1" applyFill="1" applyBorder="1" applyAlignment="1">
      <alignment vertical="center" textRotation="90" wrapText="1"/>
    </xf>
    <xf numFmtId="3" fontId="4" fillId="0" borderId="16" xfId="0" applyNumberFormat="1" applyFont="1" applyBorder="1" applyAlignment="1">
      <alignment vertical="top"/>
    </xf>
    <xf numFmtId="3" fontId="4" fillId="0" borderId="14" xfId="0" applyNumberFormat="1" applyFont="1" applyBorder="1" applyAlignment="1">
      <alignment vertical="top"/>
    </xf>
    <xf numFmtId="0" fontId="4" fillId="3" borderId="41" xfId="0" applyFont="1" applyFill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 wrapText="1"/>
    </xf>
    <xf numFmtId="3" fontId="3" fillId="9" borderId="23" xfId="0" applyNumberFormat="1" applyFont="1" applyFill="1" applyBorder="1" applyAlignment="1">
      <alignment horizontal="center" vertical="top"/>
    </xf>
    <xf numFmtId="3" fontId="3" fillId="7" borderId="11" xfId="0" applyNumberFormat="1" applyFont="1" applyFill="1" applyBorder="1" applyAlignment="1">
      <alignment horizontal="center" vertical="top" wrapText="1"/>
    </xf>
    <xf numFmtId="164" fontId="6" fillId="8" borderId="71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vertical="top"/>
    </xf>
    <xf numFmtId="3" fontId="4" fillId="3" borderId="30" xfId="0" applyNumberFormat="1" applyFont="1" applyFill="1" applyBorder="1" applyAlignment="1">
      <alignment horizontal="center" vertical="top" wrapText="1"/>
    </xf>
    <xf numFmtId="164" fontId="6" fillId="5" borderId="46" xfId="0" applyNumberFormat="1" applyFont="1" applyFill="1" applyBorder="1" applyAlignment="1">
      <alignment horizontal="center" vertical="top" wrapText="1"/>
    </xf>
    <xf numFmtId="164" fontId="1" fillId="3" borderId="16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3" fillId="5" borderId="58" xfId="0" applyNumberFormat="1" applyFont="1" applyFill="1" applyBorder="1" applyAlignment="1">
      <alignment horizontal="center" vertical="top"/>
    </xf>
    <xf numFmtId="164" fontId="1" fillId="3" borderId="46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vertical="top"/>
    </xf>
    <xf numFmtId="3" fontId="4" fillId="3" borderId="7" xfId="0" applyNumberFormat="1" applyFont="1" applyFill="1" applyBorder="1" applyAlignment="1">
      <alignment vertical="top" wrapText="1"/>
    </xf>
    <xf numFmtId="3" fontId="4" fillId="3" borderId="25" xfId="0" applyNumberFormat="1" applyFont="1" applyFill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61" xfId="0" applyNumberFormat="1" applyFont="1" applyBorder="1" applyAlignment="1">
      <alignment horizontal="center" vertical="top" wrapText="1"/>
    </xf>
    <xf numFmtId="49" fontId="4" fillId="0" borderId="54" xfId="0" applyNumberFormat="1" applyFont="1" applyBorder="1" applyAlignment="1">
      <alignment horizontal="center" vertical="top" wrapText="1"/>
    </xf>
    <xf numFmtId="49" fontId="4" fillId="0" borderId="45" xfId="0" applyNumberFormat="1" applyFont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 wrapText="1"/>
    </xf>
    <xf numFmtId="49" fontId="4" fillId="0" borderId="54" xfId="0" applyNumberFormat="1" applyFont="1" applyBorder="1" applyAlignment="1">
      <alignment horizontal="center" vertical="top"/>
    </xf>
    <xf numFmtId="49" fontId="4" fillId="0" borderId="53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 wrapText="1"/>
    </xf>
    <xf numFmtId="49" fontId="4" fillId="0" borderId="61" xfId="0" applyNumberFormat="1" applyFont="1" applyBorder="1" applyAlignment="1">
      <alignment horizontal="center" vertical="top"/>
    </xf>
    <xf numFmtId="49" fontId="4" fillId="0" borderId="45" xfId="0" applyNumberFormat="1" applyFont="1" applyBorder="1" applyAlignment="1">
      <alignment horizontal="center" vertical="top"/>
    </xf>
    <xf numFmtId="49" fontId="1" fillId="0" borderId="61" xfId="0" applyNumberFormat="1" applyFont="1" applyBorder="1" applyAlignment="1">
      <alignment horizontal="center" vertical="top"/>
    </xf>
    <xf numFmtId="49" fontId="4" fillId="0" borderId="47" xfId="0" applyNumberFormat="1" applyFont="1" applyBorder="1" applyAlignment="1">
      <alignment horizontal="center" vertical="top" wrapText="1"/>
    </xf>
    <xf numFmtId="49" fontId="6" fillId="4" borderId="5" xfId="0" applyNumberFormat="1" applyFont="1" applyFill="1" applyBorder="1" applyAlignment="1">
      <alignment horizontal="center" vertical="top" wrapText="1"/>
    </xf>
    <xf numFmtId="49" fontId="4" fillId="4" borderId="54" xfId="0" applyNumberFormat="1" applyFont="1" applyFill="1" applyBorder="1" applyAlignment="1">
      <alignment horizontal="center" vertical="top"/>
    </xf>
    <xf numFmtId="49" fontId="4" fillId="4" borderId="60" xfId="0" applyNumberFormat="1" applyFont="1" applyFill="1" applyBorder="1" applyAlignment="1">
      <alignment horizontal="center" vertical="top"/>
    </xf>
    <xf numFmtId="49" fontId="4" fillId="4" borderId="53" xfId="0" applyNumberFormat="1" applyFont="1" applyFill="1" applyBorder="1" applyAlignment="1">
      <alignment horizontal="center" vertical="top"/>
    </xf>
    <xf numFmtId="49" fontId="4" fillId="4" borderId="45" xfId="0" applyNumberFormat="1" applyFont="1" applyFill="1" applyBorder="1" applyAlignment="1">
      <alignment horizontal="center" vertical="top"/>
    </xf>
    <xf numFmtId="49" fontId="4" fillId="4" borderId="47" xfId="0" applyNumberFormat="1" applyFont="1" applyFill="1" applyBorder="1" applyAlignment="1">
      <alignment horizontal="center" vertical="top"/>
    </xf>
    <xf numFmtId="3" fontId="4" fillId="0" borderId="25" xfId="0" applyNumberFormat="1" applyFont="1" applyFill="1" applyBorder="1" applyAlignment="1">
      <alignment horizontal="center" vertical="top" wrapText="1"/>
    </xf>
    <xf numFmtId="164" fontId="1" fillId="5" borderId="58" xfId="0" applyNumberFormat="1" applyFont="1" applyFill="1" applyBorder="1" applyAlignment="1">
      <alignment horizontal="center" vertical="top" wrapText="1"/>
    </xf>
    <xf numFmtId="164" fontId="1" fillId="0" borderId="38" xfId="0" applyNumberFormat="1" applyFont="1" applyBorder="1" applyAlignment="1">
      <alignment horizontal="center" vertical="top" wrapText="1"/>
    </xf>
    <xf numFmtId="164" fontId="6" fillId="5" borderId="71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vertical="center" textRotation="90" wrapText="1"/>
    </xf>
    <xf numFmtId="3" fontId="1" fillId="0" borderId="42" xfId="0" applyNumberFormat="1" applyFont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/>
    </xf>
    <xf numFmtId="49" fontId="3" fillId="3" borderId="14" xfId="0" applyNumberFormat="1" applyFont="1" applyFill="1" applyBorder="1" applyAlignment="1">
      <alignment horizontal="center" vertical="top"/>
    </xf>
    <xf numFmtId="0" fontId="4" fillId="3" borderId="42" xfId="0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 wrapText="1"/>
    </xf>
    <xf numFmtId="3" fontId="6" fillId="0" borderId="68" xfId="0" applyNumberFormat="1" applyFont="1" applyBorder="1" applyAlignment="1">
      <alignment horizontal="center" vertical="top"/>
    </xf>
    <xf numFmtId="3" fontId="1" fillId="0" borderId="38" xfId="0" applyNumberFormat="1" applyFont="1" applyBorder="1" applyAlignment="1">
      <alignment horizontal="center" vertical="top"/>
    </xf>
    <xf numFmtId="3" fontId="1" fillId="4" borderId="35" xfId="0" applyNumberFormat="1" applyFont="1" applyFill="1" applyBorder="1" applyAlignment="1">
      <alignment horizontal="center" vertical="top"/>
    </xf>
    <xf numFmtId="3" fontId="1" fillId="3" borderId="51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3" fontId="6" fillId="3" borderId="41" xfId="0" applyNumberFormat="1" applyFont="1" applyFill="1" applyBorder="1" applyAlignment="1">
      <alignment horizontal="center" vertical="center" wrapText="1"/>
    </xf>
    <xf numFmtId="3" fontId="3" fillId="9" borderId="4" xfId="0" applyNumberFormat="1" applyFont="1" applyFill="1" applyBorder="1" applyAlignment="1">
      <alignment horizontal="center" vertical="top"/>
    </xf>
    <xf numFmtId="3" fontId="3" fillId="9" borderId="13" xfId="0" applyNumberFormat="1" applyFont="1" applyFill="1" applyBorder="1" applyAlignment="1">
      <alignment vertical="top"/>
    </xf>
    <xf numFmtId="3" fontId="3" fillId="9" borderId="13" xfId="0" applyNumberFormat="1" applyFont="1" applyFill="1" applyBorder="1" applyAlignment="1">
      <alignment horizontal="center" vertical="top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65" xfId="0" applyNumberFormat="1" applyFont="1" applyFill="1" applyBorder="1" applyAlignment="1">
      <alignment horizontal="center" vertical="top"/>
    </xf>
    <xf numFmtId="3" fontId="6" fillId="3" borderId="39" xfId="0" applyNumberFormat="1" applyFont="1" applyFill="1" applyBorder="1" applyAlignment="1">
      <alignment horizontal="center" vertical="top" wrapText="1"/>
    </xf>
    <xf numFmtId="3" fontId="4" fillId="0" borderId="42" xfId="0" applyNumberFormat="1" applyFont="1" applyBorder="1" applyAlignment="1">
      <alignment horizontal="center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4" fillId="0" borderId="25" xfId="0" applyNumberFormat="1" applyFont="1" applyBorder="1" applyAlignment="1">
      <alignment horizontal="center" vertical="top"/>
    </xf>
    <xf numFmtId="0" fontId="15" fillId="3" borderId="0" xfId="0" applyFont="1" applyFill="1"/>
    <xf numFmtId="0" fontId="22" fillId="3" borderId="0" xfId="0" applyFont="1" applyFill="1" applyBorder="1"/>
    <xf numFmtId="164" fontId="6" fillId="8" borderId="7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3" borderId="18" xfId="0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vertical="top" wrapText="1"/>
    </xf>
    <xf numFmtId="3" fontId="3" fillId="0" borderId="65" xfId="0" applyNumberFormat="1" applyFont="1" applyBorder="1" applyAlignment="1">
      <alignment horizontal="center" vertical="top" wrapText="1"/>
    </xf>
    <xf numFmtId="3" fontId="3" fillId="0" borderId="17" xfId="0" applyNumberFormat="1" applyFont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 vertical="top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6" fillId="3" borderId="14" xfId="0" applyNumberFormat="1" applyFont="1" applyFill="1" applyBorder="1" applyAlignment="1">
      <alignment horizontal="center" vertical="top"/>
    </xf>
    <xf numFmtId="0" fontId="4" fillId="3" borderId="30" xfId="0" applyFont="1" applyFill="1" applyBorder="1" applyAlignment="1">
      <alignment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0" fontId="15" fillId="3" borderId="0" xfId="0" applyFont="1" applyFill="1" applyAlignment="1">
      <alignment horizontal="left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0" borderId="30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6" fillId="3" borderId="39" xfId="0" applyNumberFormat="1" applyFont="1" applyFill="1" applyBorder="1" applyAlignment="1">
      <alignment vertical="top" wrapText="1"/>
    </xf>
    <xf numFmtId="3" fontId="6" fillId="3" borderId="11" xfId="0" applyNumberFormat="1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vertical="center" textRotation="90" wrapText="1"/>
    </xf>
    <xf numFmtId="3" fontId="6" fillId="3" borderId="5" xfId="0" applyNumberFormat="1" applyFont="1" applyFill="1" applyBorder="1" applyAlignment="1">
      <alignment horizontal="center" vertical="top"/>
    </xf>
    <xf numFmtId="3" fontId="6" fillId="3" borderId="66" xfId="0" applyNumberFormat="1" applyFont="1" applyFill="1" applyBorder="1" applyAlignment="1">
      <alignment vertical="top" wrapText="1"/>
    </xf>
    <xf numFmtId="3" fontId="17" fillId="3" borderId="46" xfId="0" applyNumberFormat="1" applyFont="1" applyFill="1" applyBorder="1" applyAlignment="1">
      <alignment vertical="top" wrapText="1"/>
    </xf>
    <xf numFmtId="3" fontId="4" fillId="3" borderId="51" xfId="0" applyNumberFormat="1" applyFont="1" applyFill="1" applyBorder="1" applyAlignment="1">
      <alignment horizontal="center" vertical="top"/>
    </xf>
    <xf numFmtId="0" fontId="1" fillId="3" borderId="18" xfId="0" applyFont="1" applyFill="1" applyBorder="1" applyAlignment="1">
      <alignment vertical="top" wrapText="1"/>
    </xf>
    <xf numFmtId="0" fontId="1" fillId="3" borderId="51" xfId="0" applyFont="1" applyFill="1" applyBorder="1" applyAlignment="1">
      <alignment vertical="top" wrapText="1"/>
    </xf>
    <xf numFmtId="0" fontId="4" fillId="3" borderId="51" xfId="0" applyFont="1" applyFill="1" applyBorder="1" applyAlignment="1">
      <alignment vertical="top" wrapText="1"/>
    </xf>
    <xf numFmtId="3" fontId="4" fillId="0" borderId="35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3" fontId="4" fillId="4" borderId="42" xfId="0" applyNumberFormat="1" applyFont="1" applyFill="1" applyBorder="1" applyAlignment="1">
      <alignment vertical="top" wrapText="1"/>
    </xf>
    <xf numFmtId="3" fontId="1" fillId="3" borderId="30" xfId="0" applyNumberFormat="1" applyFont="1" applyFill="1" applyBorder="1" applyAlignment="1">
      <alignment vertical="top" wrapText="1"/>
    </xf>
    <xf numFmtId="3" fontId="1" fillId="3" borderId="41" xfId="0" applyNumberFormat="1" applyFont="1" applyFill="1" applyBorder="1" applyAlignment="1">
      <alignment vertical="top" wrapText="1"/>
    </xf>
    <xf numFmtId="3" fontId="1" fillId="3" borderId="62" xfId="0" applyNumberFormat="1" applyFont="1" applyFill="1" applyBorder="1" applyAlignment="1">
      <alignment vertical="top" wrapText="1"/>
    </xf>
    <xf numFmtId="3" fontId="3" fillId="3" borderId="15" xfId="0" applyNumberFormat="1" applyFont="1" applyFill="1" applyBorder="1" applyAlignment="1">
      <alignment horizontal="center" vertical="top" wrapText="1"/>
    </xf>
    <xf numFmtId="0" fontId="15" fillId="3" borderId="0" xfId="0" applyFont="1" applyFill="1" applyAlignment="1">
      <alignment horizontal="center" vertical="top"/>
    </xf>
    <xf numFmtId="164" fontId="15" fillId="0" borderId="0" xfId="0" applyNumberFormat="1" applyFont="1" applyAlignment="1">
      <alignment horizontal="center" vertical="top"/>
    </xf>
    <xf numFmtId="3" fontId="4" fillId="3" borderId="37" xfId="0" applyNumberFormat="1" applyFont="1" applyFill="1" applyBorder="1" applyAlignment="1">
      <alignment horizontal="center" vertical="center" textRotation="90" wrapText="1"/>
    </xf>
    <xf numFmtId="3" fontId="4" fillId="3" borderId="41" xfId="0" applyNumberFormat="1" applyFont="1" applyFill="1" applyBorder="1" applyAlignment="1">
      <alignment horizontal="center" vertical="center" textRotation="90" wrapText="1"/>
    </xf>
    <xf numFmtId="3" fontId="4" fillId="3" borderId="59" xfId="0" applyNumberFormat="1" applyFont="1" applyFill="1" applyBorder="1" applyAlignment="1">
      <alignment horizontal="center" vertical="center" textRotation="90" wrapText="1"/>
    </xf>
    <xf numFmtId="3" fontId="4" fillId="0" borderId="30" xfId="0" applyNumberFormat="1" applyFont="1" applyFill="1" applyBorder="1" applyAlignment="1">
      <alignment horizontal="center" vertical="top"/>
    </xf>
    <xf numFmtId="3" fontId="3" fillId="0" borderId="0" xfId="0" applyNumberFormat="1" applyFont="1" applyBorder="1" applyAlignment="1">
      <alignment vertical="top"/>
    </xf>
    <xf numFmtId="3" fontId="3" fillId="0" borderId="14" xfId="0" applyNumberFormat="1" applyFont="1" applyFill="1" applyBorder="1" applyAlignment="1">
      <alignment horizontal="center" vertical="top" wrapText="1"/>
    </xf>
    <xf numFmtId="3" fontId="3" fillId="0" borderId="14" xfId="0" applyNumberFormat="1" applyFont="1" applyBorder="1" applyAlignment="1">
      <alignment vertical="top"/>
    </xf>
    <xf numFmtId="3" fontId="4" fillId="0" borderId="0" xfId="0" applyNumberFormat="1" applyFont="1" applyFill="1" applyBorder="1" applyAlignment="1">
      <alignment horizontal="center" vertical="top"/>
    </xf>
    <xf numFmtId="3" fontId="4" fillId="0" borderId="51" xfId="0" applyNumberFormat="1" applyFont="1" applyFill="1" applyBorder="1" applyAlignment="1">
      <alignment horizontal="center" vertical="top"/>
    </xf>
    <xf numFmtId="3" fontId="3" fillId="5" borderId="31" xfId="0" applyNumberFormat="1" applyFont="1" applyFill="1" applyBorder="1" applyAlignment="1">
      <alignment horizontal="center" vertical="top"/>
    </xf>
    <xf numFmtId="3" fontId="4" fillId="0" borderId="31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 wrapText="1"/>
    </xf>
    <xf numFmtId="3" fontId="6" fillId="3" borderId="70" xfId="0" applyNumberFormat="1" applyFont="1" applyFill="1" applyBorder="1" applyAlignment="1">
      <alignment vertical="top" wrapText="1"/>
    </xf>
    <xf numFmtId="3" fontId="1" fillId="3" borderId="0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vertical="top" wrapText="1"/>
    </xf>
    <xf numFmtId="0" fontId="1" fillId="3" borderId="42" xfId="0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vertical="top" wrapText="1"/>
    </xf>
    <xf numFmtId="3" fontId="4" fillId="3" borderId="42" xfId="0" applyNumberFormat="1" applyFont="1" applyFill="1" applyBorder="1" applyAlignment="1">
      <alignment horizontal="center" vertical="top"/>
    </xf>
    <xf numFmtId="164" fontId="1" fillId="3" borderId="37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5" fontId="6" fillId="2" borderId="8" xfId="0" applyNumberFormat="1" applyFont="1" applyFill="1" applyBorder="1" applyAlignment="1">
      <alignment horizontal="center" vertical="top"/>
    </xf>
    <xf numFmtId="164" fontId="1" fillId="3" borderId="18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 wrapText="1"/>
    </xf>
    <xf numFmtId="164" fontId="3" fillId="5" borderId="57" xfId="0" applyNumberFormat="1" applyFont="1" applyFill="1" applyBorder="1" applyAlignment="1">
      <alignment horizontal="center" vertical="top"/>
    </xf>
    <xf numFmtId="164" fontId="3" fillId="5" borderId="32" xfId="0" applyNumberFormat="1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1" fillId="3" borderId="44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3" fillId="5" borderId="44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/>
    </xf>
    <xf numFmtId="164" fontId="6" fillId="3" borderId="13" xfId="0" applyNumberFormat="1" applyFont="1" applyFill="1" applyBorder="1" applyAlignment="1">
      <alignment horizontal="center" vertical="top"/>
    </xf>
    <xf numFmtId="164" fontId="3" fillId="5" borderId="21" xfId="0" applyNumberFormat="1" applyFont="1" applyFill="1" applyBorder="1" applyAlignment="1">
      <alignment horizontal="center" vertical="top"/>
    </xf>
    <xf numFmtId="165" fontId="6" fillId="2" borderId="34" xfId="0" applyNumberFormat="1" applyFont="1" applyFill="1" applyBorder="1" applyAlignment="1">
      <alignment horizontal="center" vertical="top"/>
    </xf>
    <xf numFmtId="164" fontId="6" fillId="5" borderId="57" xfId="0" applyNumberFormat="1" applyFont="1" applyFill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 wrapText="1"/>
    </xf>
    <xf numFmtId="164" fontId="4" fillId="3" borderId="6" xfId="0" applyNumberFormat="1" applyFont="1" applyFill="1" applyBorder="1" applyAlignment="1">
      <alignment horizontal="center" vertical="top" wrapText="1"/>
    </xf>
    <xf numFmtId="164" fontId="4" fillId="3" borderId="15" xfId="0" applyNumberFormat="1" applyFont="1" applyFill="1" applyBorder="1" applyAlignment="1">
      <alignment horizontal="center" vertical="top"/>
    </xf>
    <xf numFmtId="164" fontId="4" fillId="0" borderId="6" xfId="0" applyNumberFormat="1" applyFont="1" applyBorder="1" applyAlignment="1">
      <alignment horizontal="center" vertical="top" wrapText="1"/>
    </xf>
    <xf numFmtId="164" fontId="4" fillId="3" borderId="19" xfId="0" applyNumberFormat="1" applyFont="1" applyFill="1" applyBorder="1" applyAlignment="1">
      <alignment horizontal="center" vertical="top" wrapText="1"/>
    </xf>
    <xf numFmtId="164" fontId="4" fillId="3" borderId="32" xfId="0" applyNumberFormat="1" applyFont="1" applyFill="1" applyBorder="1" applyAlignment="1">
      <alignment horizontal="center" vertical="top" wrapText="1"/>
    </xf>
    <xf numFmtId="164" fontId="4" fillId="0" borderId="32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/>
    </xf>
    <xf numFmtId="164" fontId="3" fillId="2" borderId="10" xfId="0" applyNumberFormat="1" applyFont="1" applyFill="1" applyBorder="1" applyAlignment="1">
      <alignment horizontal="center" vertical="top"/>
    </xf>
    <xf numFmtId="164" fontId="6" fillId="5" borderId="55" xfId="0" applyNumberFormat="1" applyFont="1" applyFill="1" applyBorder="1" applyAlignment="1">
      <alignment horizontal="center" vertical="top"/>
    </xf>
    <xf numFmtId="164" fontId="1" fillId="4" borderId="37" xfId="0" applyNumberFormat="1" applyFont="1" applyFill="1" applyBorder="1" applyAlignment="1">
      <alignment horizontal="center" vertical="top" wrapText="1"/>
    </xf>
    <xf numFmtId="164" fontId="4" fillId="3" borderId="41" xfId="0" applyNumberFormat="1" applyFont="1" applyFill="1" applyBorder="1" applyAlignment="1">
      <alignment horizontal="center" vertical="top"/>
    </xf>
    <xf numFmtId="164" fontId="4" fillId="0" borderId="37" xfId="0" applyNumberFormat="1" applyFont="1" applyBorder="1" applyAlignment="1">
      <alignment horizontal="center" vertical="top" wrapText="1"/>
    </xf>
    <xf numFmtId="164" fontId="3" fillId="5" borderId="41" xfId="0" applyNumberFormat="1" applyFont="1" applyFill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 wrapText="1"/>
    </xf>
    <xf numFmtId="165" fontId="1" fillId="3" borderId="44" xfId="0" applyNumberFormat="1" applyFont="1" applyFill="1" applyBorder="1" applyAlignment="1">
      <alignment horizontal="center" vertical="top" wrapText="1"/>
    </xf>
    <xf numFmtId="164" fontId="6" fillId="5" borderId="21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4" fillId="3" borderId="4" xfId="0" applyNumberFormat="1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 wrapText="1"/>
    </xf>
    <xf numFmtId="164" fontId="4" fillId="0" borderId="44" xfId="0" applyNumberFormat="1" applyFont="1" applyFill="1" applyBorder="1" applyAlignment="1">
      <alignment horizontal="center" vertical="top"/>
    </xf>
    <xf numFmtId="164" fontId="3" fillId="5" borderId="13" xfId="0" applyNumberFormat="1" applyFont="1" applyFill="1" applyBorder="1" applyAlignment="1">
      <alignment horizontal="center" vertical="top"/>
    </xf>
    <xf numFmtId="164" fontId="3" fillId="2" borderId="34" xfId="0" applyNumberFormat="1" applyFont="1" applyFill="1" applyBorder="1" applyAlignment="1">
      <alignment horizontal="center" vertical="top"/>
    </xf>
    <xf numFmtId="0" fontId="1" fillId="3" borderId="49" xfId="0" applyFont="1" applyFill="1" applyBorder="1" applyAlignment="1">
      <alignment horizontal="center" vertical="top" wrapText="1"/>
    </xf>
    <xf numFmtId="0" fontId="1" fillId="3" borderId="32" xfId="0" applyFont="1" applyFill="1" applyBorder="1" applyAlignment="1">
      <alignment horizontal="center" vertical="top" wrapText="1"/>
    </xf>
    <xf numFmtId="0" fontId="1" fillId="3" borderId="74" xfId="0" applyFont="1" applyFill="1" applyBorder="1" applyAlignment="1">
      <alignment horizontal="center" vertical="top" wrapText="1"/>
    </xf>
    <xf numFmtId="164" fontId="1" fillId="3" borderId="32" xfId="0" applyNumberFormat="1" applyFont="1" applyFill="1" applyBorder="1" applyAlignment="1">
      <alignment horizontal="center" vertical="top"/>
    </xf>
    <xf numFmtId="0" fontId="1" fillId="3" borderId="50" xfId="0" applyFont="1" applyFill="1" applyBorder="1" applyAlignment="1">
      <alignment horizontal="center" vertical="top" wrapText="1"/>
    </xf>
    <xf numFmtId="164" fontId="4" fillId="3" borderId="35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164" fontId="4" fillId="0" borderId="15" xfId="0" applyNumberFormat="1" applyFont="1" applyFill="1" applyBorder="1" applyAlignment="1">
      <alignment horizontal="center" vertical="top"/>
    </xf>
    <xf numFmtId="164" fontId="3" fillId="7" borderId="10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 wrapText="1"/>
    </xf>
    <xf numFmtId="164" fontId="4" fillId="4" borderId="37" xfId="0" applyNumberFormat="1" applyFont="1" applyFill="1" applyBorder="1" applyAlignment="1">
      <alignment horizontal="center" vertical="top" wrapText="1"/>
    </xf>
    <xf numFmtId="164" fontId="6" fillId="2" borderId="8" xfId="0" applyNumberFormat="1" applyFont="1" applyFill="1" applyBorder="1" applyAlignment="1">
      <alignment horizontal="center" vertical="top"/>
    </xf>
    <xf numFmtId="164" fontId="3" fillId="7" borderId="8" xfId="0" applyNumberFormat="1" applyFont="1" applyFill="1" applyBorder="1" applyAlignment="1">
      <alignment horizontal="center" vertical="top"/>
    </xf>
    <xf numFmtId="164" fontId="3" fillId="8" borderId="62" xfId="0" applyNumberFormat="1" applyFont="1" applyFill="1" applyBorder="1" applyAlignment="1">
      <alignment horizontal="center" vertical="top" wrapText="1"/>
    </xf>
    <xf numFmtId="165" fontId="3" fillId="5" borderId="21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/>
    </xf>
    <xf numFmtId="164" fontId="6" fillId="2" borderId="34" xfId="0" applyNumberFormat="1" applyFont="1" applyFill="1" applyBorder="1" applyAlignment="1">
      <alignment horizontal="center" vertical="top"/>
    </xf>
    <xf numFmtId="164" fontId="3" fillId="7" borderId="34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 wrapText="1"/>
    </xf>
    <xf numFmtId="3" fontId="4" fillId="0" borderId="55" xfId="0" applyNumberFormat="1" applyFont="1" applyFill="1" applyBorder="1" applyAlignment="1">
      <alignment vertical="top" wrapText="1"/>
    </xf>
    <xf numFmtId="0" fontId="1" fillId="3" borderId="13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164" fontId="1" fillId="3" borderId="41" xfId="1" applyNumberFormat="1" applyFont="1" applyFill="1" applyBorder="1" applyAlignment="1">
      <alignment horizontal="center" vertical="top"/>
    </xf>
    <xf numFmtId="164" fontId="1" fillId="3" borderId="13" xfId="1" applyNumberFormat="1" applyFont="1" applyFill="1" applyBorder="1" applyAlignment="1">
      <alignment horizontal="center" vertical="top"/>
    </xf>
    <xf numFmtId="164" fontId="1" fillId="3" borderId="15" xfId="1" applyNumberFormat="1" applyFont="1" applyFill="1" applyBorder="1" applyAlignment="1">
      <alignment horizontal="center" vertical="top"/>
    </xf>
    <xf numFmtId="3" fontId="4" fillId="3" borderId="44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center" vertical="top"/>
    </xf>
    <xf numFmtId="3" fontId="4" fillId="3" borderId="12" xfId="0" applyNumberFormat="1" applyFont="1" applyFill="1" applyBorder="1" applyAlignment="1">
      <alignment horizontal="center" vertical="top" wrapText="1"/>
    </xf>
    <xf numFmtId="3" fontId="1" fillId="4" borderId="44" xfId="0" applyNumberFormat="1" applyFont="1" applyFill="1" applyBorder="1" applyAlignment="1">
      <alignment horizontal="center" vertical="top" wrapText="1"/>
    </xf>
    <xf numFmtId="3" fontId="1" fillId="0" borderId="35" xfId="0" applyNumberFormat="1" applyFont="1" applyFill="1" applyBorder="1" applyAlignment="1">
      <alignment horizontal="center" vertical="top" textRotation="180" wrapText="1"/>
    </xf>
    <xf numFmtId="3" fontId="6" fillId="3" borderId="66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1" fillId="4" borderId="32" xfId="0" applyNumberFormat="1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19" xfId="0" applyFont="1" applyFill="1" applyBorder="1" applyAlignment="1">
      <alignment horizontal="center" vertical="top" wrapText="1"/>
    </xf>
    <xf numFmtId="0" fontId="4" fillId="3" borderId="32" xfId="0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4" borderId="42" xfId="0" applyNumberFormat="1" applyFont="1" applyFill="1" applyBorder="1" applyAlignment="1">
      <alignment horizontal="center" vertical="top" wrapText="1"/>
    </xf>
    <xf numFmtId="0" fontId="1" fillId="3" borderId="41" xfId="0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horizontal="center" vertical="top" wrapText="1"/>
    </xf>
    <xf numFmtId="0" fontId="4" fillId="3" borderId="42" xfId="0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/>
    </xf>
    <xf numFmtId="3" fontId="4" fillId="3" borderId="19" xfId="0" applyNumberFormat="1" applyFont="1" applyFill="1" applyBorder="1" applyAlignment="1">
      <alignment horizontal="center" vertical="top" wrapText="1"/>
    </xf>
    <xf numFmtId="1" fontId="1" fillId="3" borderId="32" xfId="0" applyNumberFormat="1" applyFont="1" applyFill="1" applyBorder="1" applyAlignment="1">
      <alignment horizontal="center" vertical="top" wrapText="1"/>
    </xf>
    <xf numFmtId="49" fontId="7" fillId="3" borderId="32" xfId="0" applyNumberFormat="1" applyFont="1" applyFill="1" applyBorder="1" applyAlignment="1">
      <alignment horizontal="center" vertical="top"/>
    </xf>
    <xf numFmtId="49" fontId="7" fillId="3" borderId="74" xfId="0" applyNumberFormat="1" applyFont="1" applyFill="1" applyBorder="1" applyAlignment="1">
      <alignment horizontal="center" vertical="top"/>
    </xf>
    <xf numFmtId="3" fontId="1" fillId="3" borderId="19" xfId="0" applyNumberFormat="1" applyFont="1" applyFill="1" applyBorder="1" applyAlignment="1">
      <alignment horizontal="center" vertical="top"/>
    </xf>
    <xf numFmtId="165" fontId="1" fillId="3" borderId="19" xfId="0" applyNumberFormat="1" applyFont="1" applyFill="1" applyBorder="1" applyAlignment="1">
      <alignment horizontal="center" vertical="top" wrapText="1"/>
    </xf>
    <xf numFmtId="0" fontId="4" fillId="3" borderId="74" xfId="0" applyFont="1" applyFill="1" applyBorder="1" applyAlignment="1">
      <alignment horizontal="center" vertical="top" wrapText="1"/>
    </xf>
    <xf numFmtId="49" fontId="1" fillId="3" borderId="32" xfId="0" applyNumberFormat="1" applyFont="1" applyFill="1" applyBorder="1" applyAlignment="1">
      <alignment horizontal="center" vertical="top" wrapText="1"/>
    </xf>
    <xf numFmtId="3" fontId="10" fillId="3" borderId="19" xfId="0" applyNumberFormat="1" applyFont="1" applyFill="1" applyBorder="1" applyAlignment="1">
      <alignment horizontal="center" vertical="top" wrapText="1"/>
    </xf>
    <xf numFmtId="3" fontId="4" fillId="3" borderId="19" xfId="0" applyNumberFormat="1" applyFont="1" applyFill="1" applyBorder="1" applyAlignment="1">
      <alignment horizontal="center" vertical="top"/>
    </xf>
    <xf numFmtId="49" fontId="4" fillId="3" borderId="19" xfId="0" applyNumberFormat="1" applyFont="1" applyFill="1" applyBorder="1" applyAlignment="1">
      <alignment horizontal="center" vertical="top" wrapText="1"/>
    </xf>
    <xf numFmtId="3" fontId="4" fillId="3" borderId="32" xfId="0" applyNumberFormat="1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center" vertical="top" wrapText="1"/>
    </xf>
    <xf numFmtId="3" fontId="4" fillId="3" borderId="74" xfId="0" applyNumberFormat="1" applyFont="1" applyFill="1" applyBorder="1" applyAlignment="1">
      <alignment horizontal="center" vertical="top" wrapText="1"/>
    </xf>
    <xf numFmtId="3" fontId="4" fillId="3" borderId="32" xfId="0" applyNumberFormat="1" applyFont="1" applyFill="1" applyBorder="1" applyAlignment="1">
      <alignment horizontal="center" vertical="top"/>
    </xf>
    <xf numFmtId="3" fontId="4" fillId="3" borderId="74" xfId="0" applyNumberFormat="1" applyFont="1" applyFill="1" applyBorder="1" applyAlignment="1">
      <alignment horizontal="center" vertical="top"/>
    </xf>
    <xf numFmtId="3" fontId="4" fillId="0" borderId="24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3" fontId="4" fillId="0" borderId="74" xfId="0" applyNumberFormat="1" applyFont="1" applyFill="1" applyBorder="1" applyAlignment="1">
      <alignment horizontal="center" vertical="top" wrapText="1"/>
    </xf>
    <xf numFmtId="0" fontId="10" fillId="0" borderId="32" xfId="0" applyFont="1" applyFill="1" applyBorder="1" applyAlignment="1">
      <alignment horizontal="center" vertical="top" wrapText="1"/>
    </xf>
    <xf numFmtId="0" fontId="7" fillId="3" borderId="19" xfId="0" applyFont="1" applyFill="1" applyBorder="1" applyAlignment="1">
      <alignment horizontal="center" vertical="top" wrapText="1"/>
    </xf>
    <xf numFmtId="0" fontId="7" fillId="3" borderId="74" xfId="0" applyFont="1" applyFill="1" applyBorder="1" applyAlignment="1">
      <alignment horizontal="center" vertical="top" wrapText="1"/>
    </xf>
    <xf numFmtId="0" fontId="4" fillId="3" borderId="24" xfId="0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/>
    </xf>
    <xf numFmtId="3" fontId="4" fillId="0" borderId="15" xfId="0" applyNumberFormat="1" applyFont="1" applyFill="1" applyBorder="1" applyAlignment="1">
      <alignment horizontal="center" vertical="top"/>
    </xf>
    <xf numFmtId="49" fontId="4" fillId="3" borderId="15" xfId="0" applyNumberFormat="1" applyFont="1" applyFill="1" applyBorder="1" applyAlignment="1">
      <alignment horizontal="center" vertical="top"/>
    </xf>
    <xf numFmtId="49" fontId="4" fillId="0" borderId="24" xfId="0" applyNumberFormat="1" applyFont="1" applyFill="1" applyBorder="1" applyAlignment="1">
      <alignment horizontal="center" vertical="top"/>
    </xf>
    <xf numFmtId="0" fontId="4" fillId="3" borderId="24" xfId="0" applyFont="1" applyFill="1" applyBorder="1" applyAlignment="1">
      <alignment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0" borderId="24" xfId="0" applyNumberFormat="1" applyFont="1" applyFill="1" applyBorder="1" applyAlignment="1">
      <alignment horizontal="center" vertical="top" wrapText="1"/>
    </xf>
    <xf numFmtId="3" fontId="4" fillId="0" borderId="24" xfId="0" applyNumberFormat="1" applyFont="1" applyFill="1" applyBorder="1" applyAlignment="1">
      <alignment vertical="top"/>
    </xf>
    <xf numFmtId="3" fontId="4" fillId="0" borderId="57" xfId="0" applyNumberFormat="1" applyFont="1" applyFill="1" applyBorder="1" applyAlignment="1">
      <alignment horizontal="center" vertical="top"/>
    </xf>
    <xf numFmtId="3" fontId="1" fillId="3" borderId="4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1" fontId="1" fillId="3" borderId="44" xfId="0" applyNumberFormat="1" applyFont="1" applyFill="1" applyBorder="1" applyAlignment="1">
      <alignment horizontal="center" vertical="top" wrapText="1"/>
    </xf>
    <xf numFmtId="49" fontId="7" fillId="3" borderId="44" xfId="0" applyNumberFormat="1" applyFont="1" applyFill="1" applyBorder="1" applyAlignment="1">
      <alignment horizontal="center" vertical="top"/>
    </xf>
    <xf numFmtId="49" fontId="7" fillId="3" borderId="50" xfId="0" applyNumberFormat="1" applyFont="1" applyFill="1" applyBorder="1" applyAlignment="1">
      <alignment horizontal="center" vertical="top"/>
    </xf>
    <xf numFmtId="165" fontId="1" fillId="3" borderId="12" xfId="0" applyNumberFormat="1" applyFont="1" applyFill="1" applyBorder="1" applyAlignment="1">
      <alignment horizontal="center" vertical="top" wrapText="1"/>
    </xf>
    <xf numFmtId="49" fontId="1" fillId="3" borderId="44" xfId="0" applyNumberFormat="1" applyFont="1" applyFill="1" applyBorder="1" applyAlignment="1">
      <alignment horizontal="center" vertical="top" wrapText="1"/>
    </xf>
    <xf numFmtId="3" fontId="10" fillId="3" borderId="12" xfId="0" applyNumberFormat="1" applyFont="1" applyFill="1" applyBorder="1" applyAlignment="1">
      <alignment horizontal="center" vertical="top" wrapText="1"/>
    </xf>
    <xf numFmtId="3" fontId="4" fillId="3" borderId="12" xfId="0" applyNumberFormat="1" applyFont="1" applyFill="1" applyBorder="1" applyAlignment="1">
      <alignment horizontal="center" vertical="top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0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/>
    </xf>
    <xf numFmtId="3" fontId="4" fillId="0" borderId="22" xfId="0" applyNumberFormat="1" applyFont="1" applyFill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4" fillId="3" borderId="4" xfId="0" applyNumberFormat="1" applyFont="1" applyFill="1" applyBorder="1" applyAlignment="1">
      <alignment horizontal="center" vertical="top" wrapText="1"/>
    </xf>
    <xf numFmtId="3" fontId="4" fillId="0" borderId="50" xfId="0" applyNumberFormat="1" applyFont="1" applyFill="1" applyBorder="1" applyAlignment="1">
      <alignment horizontal="center" vertical="top" wrapText="1"/>
    </xf>
    <xf numFmtId="0" fontId="7" fillId="3" borderId="50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3" fontId="4" fillId="0" borderId="4" xfId="0" applyNumberFormat="1" applyFont="1" applyFill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center" vertical="top"/>
    </xf>
    <xf numFmtId="49" fontId="4" fillId="0" borderId="22" xfId="0" applyNumberFormat="1" applyFont="1" applyFill="1" applyBorder="1" applyAlignment="1">
      <alignment horizontal="center" vertical="top"/>
    </xf>
    <xf numFmtId="0" fontId="4" fillId="3" borderId="22" xfId="0" applyFont="1" applyFill="1" applyBorder="1" applyAlignment="1">
      <alignment vertical="top" wrapText="1"/>
    </xf>
    <xf numFmtId="3" fontId="4" fillId="0" borderId="4" xfId="0" applyNumberFormat="1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vertical="top"/>
    </xf>
    <xf numFmtId="3" fontId="4" fillId="0" borderId="21" xfId="0" applyNumberFormat="1" applyFont="1" applyFill="1" applyBorder="1" applyAlignment="1">
      <alignment horizontal="center" vertical="top"/>
    </xf>
    <xf numFmtId="3" fontId="4" fillId="3" borderId="15" xfId="0" applyNumberFormat="1" applyFont="1" applyFill="1" applyBorder="1" applyAlignment="1">
      <alignment horizontal="center" vertical="top"/>
    </xf>
    <xf numFmtId="3" fontId="4" fillId="0" borderId="32" xfId="0" applyNumberFormat="1" applyFont="1" applyFill="1" applyBorder="1" applyAlignment="1">
      <alignment horizontal="center" vertical="top"/>
    </xf>
    <xf numFmtId="3" fontId="4" fillId="0" borderId="15" xfId="0" applyNumberFormat="1" applyFont="1" applyFill="1" applyBorder="1" applyAlignment="1">
      <alignment horizontal="center" vertical="top" wrapText="1"/>
    </xf>
    <xf numFmtId="3" fontId="2" fillId="3" borderId="24" xfId="0" applyNumberFormat="1" applyFont="1" applyFill="1" applyBorder="1" applyAlignment="1">
      <alignment horizontal="center" vertical="top" wrapText="1"/>
    </xf>
    <xf numFmtId="3" fontId="4" fillId="3" borderId="24" xfId="0" applyNumberFormat="1" applyFont="1" applyFill="1" applyBorder="1" applyAlignment="1">
      <alignment horizontal="center" vertical="top" wrapText="1"/>
    </xf>
    <xf numFmtId="0" fontId="10" fillId="3" borderId="24" xfId="0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center" vertical="top" wrapText="1"/>
    </xf>
    <xf numFmtId="3" fontId="2" fillId="3" borderId="22" xfId="0" applyNumberFormat="1" applyFont="1" applyFill="1" applyBorder="1" applyAlignment="1">
      <alignment horizontal="center" vertical="top" wrapText="1"/>
    </xf>
    <xf numFmtId="3" fontId="4" fillId="3" borderId="22" xfId="0" applyNumberFormat="1" applyFont="1" applyFill="1" applyBorder="1" applyAlignment="1">
      <alignment horizontal="center" vertical="top" wrapText="1"/>
    </xf>
    <xf numFmtId="0" fontId="10" fillId="3" borderId="22" xfId="0" applyFont="1" applyFill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 vertical="center" textRotation="90"/>
    </xf>
    <xf numFmtId="3" fontId="1" fillId="0" borderId="21" xfId="0" applyNumberFormat="1" applyFont="1" applyBorder="1" applyAlignment="1">
      <alignment horizontal="center" vertical="center" textRotation="90"/>
    </xf>
    <xf numFmtId="3" fontId="4" fillId="0" borderId="37" xfId="0" applyNumberFormat="1" applyFont="1" applyFill="1" applyBorder="1" applyAlignment="1">
      <alignment horizontal="center" vertical="top"/>
    </xf>
    <xf numFmtId="3" fontId="3" fillId="0" borderId="41" xfId="0" applyNumberFormat="1" applyFont="1" applyFill="1" applyBorder="1" applyAlignment="1">
      <alignment horizontal="center" vertical="top"/>
    </xf>
    <xf numFmtId="3" fontId="3" fillId="0" borderId="62" xfId="0" applyNumberFormat="1" applyFont="1" applyFill="1" applyBorder="1" applyAlignment="1">
      <alignment horizontal="center" vertical="top"/>
    </xf>
    <xf numFmtId="3" fontId="3" fillId="0" borderId="15" xfId="0" applyNumberFormat="1" applyFont="1" applyFill="1" applyBorder="1" applyAlignment="1">
      <alignment horizontal="center" vertical="top"/>
    </xf>
    <xf numFmtId="3" fontId="3" fillId="0" borderId="24" xfId="0" applyNumberFormat="1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 wrapText="1"/>
    </xf>
    <xf numFmtId="3" fontId="4" fillId="0" borderId="32" xfId="0" applyNumberFormat="1" applyFont="1" applyBorder="1" applyAlignment="1">
      <alignment horizontal="center" vertical="top" wrapText="1"/>
    </xf>
    <xf numFmtId="3" fontId="3" fillId="0" borderId="13" xfId="0" applyNumberFormat="1" applyFont="1" applyFill="1" applyBorder="1" applyAlignment="1">
      <alignment horizontal="center" vertical="top"/>
    </xf>
    <xf numFmtId="3" fontId="3" fillId="0" borderId="22" xfId="0" applyNumberFormat="1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 wrapText="1"/>
    </xf>
    <xf numFmtId="3" fontId="4" fillId="0" borderId="44" xfId="0" applyNumberFormat="1" applyFont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0" fontId="4" fillId="0" borderId="50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49" fontId="4" fillId="3" borderId="50" xfId="0" applyNumberFormat="1" applyFont="1" applyFill="1" applyBorder="1" applyAlignment="1">
      <alignment horizontal="center" vertical="top" wrapText="1"/>
    </xf>
    <xf numFmtId="3" fontId="4" fillId="0" borderId="44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/>
    </xf>
    <xf numFmtId="1" fontId="1" fillId="3" borderId="42" xfId="0" applyNumberFormat="1" applyFont="1" applyFill="1" applyBorder="1" applyAlignment="1">
      <alignment horizontal="center" vertical="top" wrapText="1"/>
    </xf>
    <xf numFmtId="49" fontId="7" fillId="3" borderId="42" xfId="0" applyNumberFormat="1" applyFont="1" applyFill="1" applyBorder="1" applyAlignment="1">
      <alignment horizontal="center" vertical="top"/>
    </xf>
    <xf numFmtId="49" fontId="7" fillId="3" borderId="49" xfId="0" applyNumberFormat="1" applyFont="1" applyFill="1" applyBorder="1" applyAlignment="1">
      <alignment horizontal="center" vertical="top"/>
    </xf>
    <xf numFmtId="49" fontId="1" fillId="3" borderId="42" xfId="0" applyNumberFormat="1" applyFont="1" applyFill="1" applyBorder="1" applyAlignment="1">
      <alignment horizontal="center" vertical="top" wrapText="1"/>
    </xf>
    <xf numFmtId="165" fontId="1" fillId="3" borderId="30" xfId="0" applyNumberFormat="1" applyFont="1" applyFill="1" applyBorder="1" applyAlignment="1">
      <alignment horizontal="center" vertical="top" wrapText="1"/>
    </xf>
    <xf numFmtId="0" fontId="4" fillId="0" borderId="49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3" fontId="10" fillId="3" borderId="30" xfId="0" applyNumberFormat="1" applyFont="1" applyFill="1" applyBorder="1" applyAlignment="1">
      <alignment horizontal="center" vertical="top" wrapText="1"/>
    </xf>
    <xf numFmtId="49" fontId="4" fillId="3" borderId="49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62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4" fillId="0" borderId="13" xfId="0" applyNumberFormat="1" applyFont="1" applyBorder="1" applyAlignment="1">
      <alignment vertical="top"/>
    </xf>
    <xf numFmtId="164" fontId="1" fillId="0" borderId="19" xfId="0" applyNumberFormat="1" applyFont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1" fillId="0" borderId="49" xfId="0" applyNumberFormat="1" applyFont="1" applyBorder="1" applyAlignment="1">
      <alignment horizontal="center" vertical="top" wrapText="1"/>
    </xf>
    <xf numFmtId="164" fontId="1" fillId="0" borderId="50" xfId="0" applyNumberFormat="1" applyFont="1" applyBorder="1" applyAlignment="1">
      <alignment horizontal="center" vertical="top" wrapText="1"/>
    </xf>
    <xf numFmtId="164" fontId="1" fillId="0" borderId="74" xfId="0" applyNumberFormat="1" applyFont="1" applyBorder="1" applyAlignment="1">
      <alignment horizontal="center" vertical="top" wrapText="1"/>
    </xf>
    <xf numFmtId="0" fontId="4" fillId="0" borderId="32" xfId="0" applyFont="1" applyFill="1" applyBorder="1" applyAlignment="1">
      <alignment horizontal="center" vertical="top" wrapText="1"/>
    </xf>
    <xf numFmtId="0" fontId="4" fillId="0" borderId="49" xfId="0" applyFont="1" applyFill="1" applyBorder="1" applyAlignment="1">
      <alignment vertical="top" wrapText="1"/>
    </xf>
    <xf numFmtId="0" fontId="4" fillId="0" borderId="74" xfId="0" applyFont="1" applyFill="1" applyBorder="1" applyAlignment="1">
      <alignment horizontal="center" vertical="top" wrapText="1"/>
    </xf>
    <xf numFmtId="3" fontId="4" fillId="0" borderId="42" xfId="0" applyNumberFormat="1" applyFont="1" applyFill="1" applyBorder="1" applyAlignment="1">
      <alignment horizontal="center" vertical="top" wrapText="1"/>
    </xf>
    <xf numFmtId="3" fontId="4" fillId="0" borderId="32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3" fontId="4" fillId="0" borderId="15" xfId="0" applyNumberFormat="1" applyFont="1" applyBorder="1" applyAlignment="1">
      <alignment vertical="top"/>
    </xf>
    <xf numFmtId="3" fontId="4" fillId="0" borderId="51" xfId="0" applyNumberFormat="1" applyFont="1" applyFill="1" applyBorder="1" applyAlignment="1">
      <alignment horizontal="left" vertical="top" wrapText="1"/>
    </xf>
    <xf numFmtId="0" fontId="1" fillId="0" borderId="31" xfId="0" applyFont="1" applyFill="1" applyBorder="1" applyAlignment="1">
      <alignment vertical="top" wrapText="1"/>
    </xf>
    <xf numFmtId="0" fontId="10" fillId="0" borderId="44" xfId="0" applyFont="1" applyFill="1" applyBorder="1" applyAlignment="1">
      <alignment horizontal="center" vertical="top" wrapText="1"/>
    </xf>
    <xf numFmtId="0" fontId="10" fillId="0" borderId="42" xfId="0" applyFont="1" applyFill="1" applyBorder="1" applyAlignment="1">
      <alignment horizontal="center" vertical="top" wrapText="1"/>
    </xf>
    <xf numFmtId="0" fontId="7" fillId="3" borderId="49" xfId="0" applyFont="1" applyFill="1" applyBorder="1" applyAlignment="1">
      <alignment horizontal="center" vertical="top" wrapText="1"/>
    </xf>
    <xf numFmtId="0" fontId="4" fillId="3" borderId="62" xfId="0" applyFont="1" applyFill="1" applyBorder="1" applyAlignment="1">
      <alignment horizontal="center" vertical="top" wrapText="1"/>
    </xf>
    <xf numFmtId="0" fontId="4" fillId="0" borderId="42" xfId="0" applyFont="1" applyFill="1" applyBorder="1" applyAlignment="1">
      <alignment vertical="top" wrapText="1"/>
    </xf>
    <xf numFmtId="0" fontId="4" fillId="0" borderId="44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3" borderId="42" xfId="0" applyFont="1" applyFill="1" applyBorder="1" applyAlignment="1">
      <alignment vertical="top" wrapText="1"/>
    </xf>
    <xf numFmtId="164" fontId="4" fillId="3" borderId="32" xfId="0" applyNumberFormat="1" applyFont="1" applyFill="1" applyBorder="1" applyAlignment="1">
      <alignment horizontal="center" vertical="top"/>
    </xf>
    <xf numFmtId="3" fontId="4" fillId="3" borderId="49" xfId="0" applyNumberFormat="1" applyFont="1" applyFill="1" applyBorder="1" applyAlignment="1">
      <alignment horizontal="center" vertical="center" textRotation="90" wrapText="1"/>
    </xf>
    <xf numFmtId="0" fontId="4" fillId="3" borderId="40" xfId="0" applyFont="1" applyFill="1" applyBorder="1" applyAlignment="1">
      <alignment vertical="top" wrapText="1"/>
    </xf>
    <xf numFmtId="0" fontId="4" fillId="3" borderId="50" xfId="0" applyFont="1" applyFill="1" applyBorder="1" applyAlignment="1">
      <alignment horizontal="center" vertical="top" wrapText="1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65" xfId="0" applyNumberFormat="1" applyFont="1" applyFill="1" applyBorder="1" applyAlignment="1">
      <alignment horizontal="center" vertical="top"/>
    </xf>
    <xf numFmtId="3" fontId="3" fillId="3" borderId="70" xfId="0" applyNumberFormat="1" applyFont="1" applyFill="1" applyBorder="1" applyAlignment="1">
      <alignment horizontal="center" vertical="top" wrapText="1"/>
    </xf>
    <xf numFmtId="3" fontId="3" fillId="3" borderId="14" xfId="0" applyNumberFormat="1" applyFont="1" applyFill="1" applyBorder="1" applyAlignment="1">
      <alignment horizontal="center" vertical="top"/>
    </xf>
    <xf numFmtId="0" fontId="4" fillId="3" borderId="42" xfId="0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center" vertical="top" textRotation="180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3" borderId="70" xfId="0" applyNumberFormat="1" applyFont="1" applyFill="1" applyBorder="1" applyAlignment="1">
      <alignment horizontal="center" vertical="top" textRotation="180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1" fillId="0" borderId="19" xfId="0" applyNumberFormat="1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textRotation="180" wrapText="1"/>
    </xf>
    <xf numFmtId="3" fontId="6" fillId="3" borderId="51" xfId="0" applyNumberFormat="1" applyFont="1" applyFill="1" applyBorder="1" applyAlignment="1">
      <alignment horizontal="center" vertical="top"/>
    </xf>
    <xf numFmtId="0" fontId="4" fillId="3" borderId="41" xfId="0" applyFont="1" applyFill="1" applyBorder="1" applyAlignment="1">
      <alignment vertical="top" wrapText="1"/>
    </xf>
    <xf numFmtId="164" fontId="1" fillId="3" borderId="41" xfId="0" applyNumberFormat="1" applyFont="1" applyFill="1" applyBorder="1" applyAlignment="1">
      <alignment horizontal="center" vertical="top" wrapText="1"/>
    </xf>
    <xf numFmtId="3" fontId="6" fillId="3" borderId="0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 wrapText="1"/>
    </xf>
    <xf numFmtId="3" fontId="1" fillId="4" borderId="41" xfId="0" applyNumberFormat="1" applyFont="1" applyFill="1" applyBorder="1" applyAlignment="1">
      <alignment horizontal="center" vertical="top" wrapText="1"/>
    </xf>
    <xf numFmtId="3" fontId="1" fillId="4" borderId="13" xfId="0" applyNumberFormat="1" applyFont="1" applyFill="1" applyBorder="1" applyAlignment="1">
      <alignment horizontal="center" vertical="top" wrapText="1"/>
    </xf>
    <xf numFmtId="3" fontId="1" fillId="4" borderId="15" xfId="0" applyNumberFormat="1" applyFont="1" applyFill="1" applyBorder="1" applyAlignment="1">
      <alignment horizontal="center" vertical="top" wrapText="1"/>
    </xf>
    <xf numFmtId="3" fontId="6" fillId="3" borderId="52" xfId="0" applyNumberFormat="1" applyFont="1" applyFill="1" applyBorder="1" applyAlignment="1">
      <alignment horizontal="center" vertical="top" wrapText="1"/>
    </xf>
    <xf numFmtId="165" fontId="3" fillId="5" borderId="57" xfId="0" applyNumberFormat="1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vertical="top" wrapText="1"/>
    </xf>
    <xf numFmtId="0" fontId="4" fillId="3" borderId="43" xfId="0" applyFont="1" applyFill="1" applyBorder="1" applyAlignment="1">
      <alignment vertical="top" wrapText="1"/>
    </xf>
    <xf numFmtId="3" fontId="4" fillId="3" borderId="6" xfId="0" applyNumberFormat="1" applyFont="1" applyFill="1" applyBorder="1" applyAlignment="1">
      <alignment horizontal="center" vertical="top"/>
    </xf>
    <xf numFmtId="165" fontId="1" fillId="0" borderId="37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center" vertical="top" wrapText="1"/>
    </xf>
    <xf numFmtId="164" fontId="6" fillId="8" borderId="37" xfId="0" applyNumberFormat="1" applyFont="1" applyFill="1" applyBorder="1" applyAlignment="1">
      <alignment horizontal="center" vertical="top" wrapText="1"/>
    </xf>
    <xf numFmtId="164" fontId="6" fillId="5" borderId="30" xfId="0" applyNumberFormat="1" applyFont="1" applyFill="1" applyBorder="1" applyAlignment="1">
      <alignment horizontal="center" vertical="top" wrapText="1"/>
    </xf>
    <xf numFmtId="164" fontId="1" fillId="5" borderId="30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6" fillId="8" borderId="8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 wrapText="1"/>
    </xf>
    <xf numFmtId="164" fontId="6" fillId="5" borderId="8" xfId="0" applyNumberFormat="1" applyFont="1" applyFill="1" applyBorder="1" applyAlignment="1">
      <alignment horizontal="center" vertical="top" wrapText="1"/>
    </xf>
    <xf numFmtId="164" fontId="6" fillId="8" borderId="6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 wrapText="1"/>
    </xf>
    <xf numFmtId="164" fontId="1" fillId="5" borderId="19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6" fillId="8" borderId="10" xfId="0" applyNumberFormat="1" applyFont="1" applyFill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164" fontId="6" fillId="5" borderId="10" xfId="0" applyNumberFormat="1" applyFont="1" applyFill="1" applyBorder="1" applyAlignment="1">
      <alignment horizontal="center" vertical="top" wrapText="1"/>
    </xf>
    <xf numFmtId="164" fontId="6" fillId="8" borderId="4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 wrapText="1"/>
    </xf>
    <xf numFmtId="164" fontId="1" fillId="5" borderId="12" xfId="0" applyNumberFormat="1" applyFont="1" applyFill="1" applyBorder="1" applyAlignment="1">
      <alignment horizontal="center" vertical="top" wrapText="1"/>
    </xf>
    <xf numFmtId="164" fontId="1" fillId="5" borderId="21" xfId="0" applyNumberFormat="1" applyFont="1" applyFill="1" applyBorder="1" applyAlignment="1">
      <alignment horizontal="center" vertical="top" wrapText="1"/>
    </xf>
    <xf numFmtId="164" fontId="6" fillId="8" borderId="34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164" fontId="6" fillId="5" borderId="34" xfId="0" applyNumberFormat="1" applyFont="1" applyFill="1" applyBorder="1" applyAlignment="1">
      <alignment horizontal="center" vertical="top" wrapText="1"/>
    </xf>
    <xf numFmtId="0" fontId="10" fillId="3" borderId="42" xfId="0" applyFont="1" applyFill="1" applyBorder="1" applyAlignment="1">
      <alignment horizontal="center" vertical="top" wrapText="1"/>
    </xf>
    <xf numFmtId="0" fontId="10" fillId="3" borderId="44" xfId="0" applyFont="1" applyFill="1" applyBorder="1" applyAlignment="1">
      <alignment horizontal="center" vertical="top" wrapText="1"/>
    </xf>
    <xf numFmtId="0" fontId="10" fillId="3" borderId="32" xfId="0" applyFont="1" applyFill="1" applyBorder="1" applyAlignment="1">
      <alignment horizontal="center" vertical="top" wrapText="1"/>
    </xf>
    <xf numFmtId="1" fontId="4" fillId="3" borderId="52" xfId="0" applyNumberFormat="1" applyFont="1" applyFill="1" applyBorder="1" applyAlignment="1">
      <alignment horizontal="center" vertical="top"/>
    </xf>
    <xf numFmtId="1" fontId="4" fillId="3" borderId="50" xfId="0" applyNumberFormat="1" applyFont="1" applyFill="1" applyBorder="1" applyAlignment="1">
      <alignment horizontal="center" vertical="top"/>
    </xf>
    <xf numFmtId="1" fontId="4" fillId="3" borderId="53" xfId="0" applyNumberFormat="1" applyFont="1" applyFill="1" applyBorder="1" applyAlignment="1">
      <alignment horizontal="center" vertical="top"/>
    </xf>
    <xf numFmtId="0" fontId="10" fillId="3" borderId="30" xfId="0" applyFont="1" applyFill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 vertical="top" wrapText="1"/>
    </xf>
    <xf numFmtId="0" fontId="10" fillId="3" borderId="19" xfId="0" applyFont="1" applyFill="1" applyBorder="1" applyAlignment="1">
      <alignment horizontal="center" vertical="top" wrapText="1"/>
    </xf>
    <xf numFmtId="3" fontId="1" fillId="4" borderId="30" xfId="0" applyNumberFormat="1" applyFont="1" applyFill="1" applyBorder="1" applyAlignment="1">
      <alignment horizontal="center" vertical="top" wrapText="1"/>
    </xf>
    <xf numFmtId="3" fontId="1" fillId="4" borderId="12" xfId="0" applyNumberFormat="1" applyFont="1" applyFill="1" applyBorder="1" applyAlignment="1">
      <alignment horizontal="center" vertical="top" wrapText="1"/>
    </xf>
    <xf numFmtId="3" fontId="1" fillId="4" borderId="19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1" fontId="1" fillId="3" borderId="41" xfId="0" applyNumberFormat="1" applyFont="1" applyFill="1" applyBorder="1" applyAlignment="1">
      <alignment horizontal="center" vertical="top" wrapText="1"/>
    </xf>
    <xf numFmtId="1" fontId="1" fillId="3" borderId="13" xfId="0" applyNumberFormat="1" applyFont="1" applyFill="1" applyBorder="1" applyAlignment="1">
      <alignment horizontal="center" vertical="top" wrapText="1"/>
    </xf>
    <xf numFmtId="1" fontId="1" fillId="3" borderId="15" xfId="0" applyNumberFormat="1" applyFont="1" applyFill="1" applyBorder="1" applyAlignment="1">
      <alignment horizontal="center" vertical="top" wrapText="1"/>
    </xf>
    <xf numFmtId="0" fontId="4" fillId="0" borderId="42" xfId="0" applyFont="1" applyFill="1" applyBorder="1" applyAlignment="1">
      <alignment horizontal="center" vertical="top" wrapText="1"/>
    </xf>
    <xf numFmtId="3" fontId="1" fillId="0" borderId="15" xfId="0" applyNumberFormat="1" applyFont="1" applyFill="1" applyBorder="1" applyAlignment="1">
      <alignment horizontal="center" vertical="top" wrapText="1"/>
    </xf>
    <xf numFmtId="164" fontId="7" fillId="0" borderId="37" xfId="0" applyNumberFormat="1" applyFont="1" applyBorder="1" applyAlignment="1">
      <alignment horizontal="center" vertical="center" textRotation="90" wrapText="1"/>
    </xf>
    <xf numFmtId="164" fontId="7" fillId="0" borderId="6" xfId="0" applyNumberFormat="1" applyFont="1" applyBorder="1" applyAlignment="1">
      <alignment horizontal="center" vertical="center" textRotation="90" wrapText="1"/>
    </xf>
    <xf numFmtId="164" fontId="7" fillId="0" borderId="4" xfId="0" applyNumberFormat="1" applyFont="1" applyBorder="1" applyAlignment="1">
      <alignment horizontal="center" vertical="center" textRotation="90" wrapText="1"/>
    </xf>
    <xf numFmtId="164" fontId="4" fillId="3" borderId="41" xfId="0" applyNumberFormat="1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 wrapText="1"/>
    </xf>
    <xf numFmtId="164" fontId="4" fillId="3" borderId="15" xfId="0" applyNumberFormat="1" applyFont="1" applyFill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 wrapText="1"/>
    </xf>
    <xf numFmtId="164" fontId="1" fillId="3" borderId="27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/>
    </xf>
    <xf numFmtId="164" fontId="3" fillId="5" borderId="56" xfId="0" applyNumberFormat="1" applyFont="1" applyFill="1" applyBorder="1" applyAlignment="1">
      <alignment horizontal="center" vertical="top"/>
    </xf>
    <xf numFmtId="164" fontId="6" fillId="5" borderId="56" xfId="0" applyNumberFormat="1" applyFont="1" applyFill="1" applyBorder="1" applyAlignment="1">
      <alignment horizontal="center" vertical="top"/>
    </xf>
    <xf numFmtId="164" fontId="1" fillId="3" borderId="28" xfId="0" applyNumberFormat="1" applyFont="1" applyFill="1" applyBorder="1" applyAlignment="1">
      <alignment horizontal="center" vertical="top"/>
    </xf>
    <xf numFmtId="3" fontId="4" fillId="3" borderId="27" xfId="0" applyNumberFormat="1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164" fontId="4" fillId="3" borderId="27" xfId="0" applyNumberFormat="1" applyFont="1" applyFill="1" applyBorder="1" applyAlignment="1">
      <alignment horizontal="center" vertical="top"/>
    </xf>
    <xf numFmtId="164" fontId="4" fillId="3" borderId="3" xfId="0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/>
    </xf>
    <xf numFmtId="3" fontId="10" fillId="3" borderId="4" xfId="0" applyNumberFormat="1" applyFont="1" applyFill="1" applyBorder="1" applyAlignment="1">
      <alignment horizontal="center" vertical="top" wrapText="1"/>
    </xf>
    <xf numFmtId="3" fontId="10" fillId="3" borderId="6" xfId="0" applyNumberFormat="1" applyFont="1" applyFill="1" applyBorder="1" applyAlignment="1">
      <alignment horizontal="center" vertical="top" wrapText="1"/>
    </xf>
    <xf numFmtId="3" fontId="4" fillId="0" borderId="48" xfId="0" applyNumberFormat="1" applyFont="1" applyFill="1" applyBorder="1" applyAlignment="1">
      <alignment horizontal="center" vertical="top" wrapText="1"/>
    </xf>
    <xf numFmtId="164" fontId="1" fillId="3" borderId="35" xfId="0" applyNumberFormat="1" applyFont="1" applyFill="1" applyBorder="1" applyAlignment="1">
      <alignment horizontal="center" vertical="top"/>
    </xf>
    <xf numFmtId="49" fontId="4" fillId="3" borderId="32" xfId="0" applyNumberFormat="1" applyFont="1" applyFill="1" applyBorder="1" applyAlignment="1">
      <alignment horizontal="center" vertical="top"/>
    </xf>
    <xf numFmtId="165" fontId="1" fillId="3" borderId="32" xfId="0" applyNumberFormat="1" applyFont="1" applyFill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horizontal="center" vertical="top"/>
    </xf>
    <xf numFmtId="164" fontId="4" fillId="3" borderId="42" xfId="0" applyNumberFormat="1" applyFont="1" applyFill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0" borderId="54" xfId="0" applyNumberFormat="1" applyFont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30" xfId="0" applyNumberFormat="1" applyFont="1" applyFill="1" applyBorder="1" applyAlignment="1">
      <alignment horizontal="left" vertical="top" wrapText="1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center" textRotation="90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3" borderId="48" xfId="0" applyNumberFormat="1" applyFont="1" applyFill="1" applyBorder="1" applyAlignment="1">
      <alignment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4" fillId="3" borderId="18" xfId="0" applyNumberFormat="1" applyFont="1" applyFill="1" applyBorder="1" applyAlignment="1">
      <alignment horizontal="left" vertical="top" wrapText="1"/>
    </xf>
    <xf numFmtId="3" fontId="6" fillId="0" borderId="61" xfId="0" applyNumberFormat="1" applyFont="1" applyBorder="1" applyAlignment="1">
      <alignment horizontal="center" vertical="top"/>
    </xf>
    <xf numFmtId="3" fontId="6" fillId="0" borderId="54" xfId="0" applyNumberFormat="1" applyFont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3" fontId="1" fillId="0" borderId="55" xfId="0" applyNumberFormat="1" applyFont="1" applyBorder="1" applyAlignment="1">
      <alignment horizontal="center" vertical="center" textRotation="90"/>
    </xf>
    <xf numFmtId="3" fontId="11" fillId="0" borderId="0" xfId="0" applyNumberFormat="1" applyFont="1" applyAlignment="1">
      <alignment vertical="top" wrapText="1"/>
    </xf>
    <xf numFmtId="3" fontId="11" fillId="0" borderId="0" xfId="0" applyNumberFormat="1" applyFont="1" applyAlignment="1">
      <alignment horizontal="left" vertical="top" wrapText="1"/>
    </xf>
    <xf numFmtId="164" fontId="1" fillId="3" borderId="15" xfId="0" applyNumberFormat="1" applyFont="1" applyFill="1" applyBorder="1" applyAlignment="1">
      <alignment horizontal="center" vertical="top"/>
    </xf>
    <xf numFmtId="164" fontId="24" fillId="3" borderId="41" xfId="0" applyNumberFormat="1" applyFont="1" applyFill="1" applyBorder="1" applyAlignment="1">
      <alignment horizontal="center" vertical="top"/>
    </xf>
    <xf numFmtId="164" fontId="24" fillId="3" borderId="13" xfId="0" applyNumberFormat="1" applyFont="1" applyFill="1" applyBorder="1" applyAlignment="1">
      <alignment horizontal="center" vertical="top"/>
    </xf>
    <xf numFmtId="164" fontId="24" fillId="3" borderId="15" xfId="0" applyNumberFormat="1" applyFont="1" applyFill="1" applyBorder="1" applyAlignment="1">
      <alignment horizontal="center" vertical="top"/>
    </xf>
    <xf numFmtId="164" fontId="24" fillId="3" borderId="0" xfId="0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/>
    </xf>
    <xf numFmtId="3" fontId="24" fillId="0" borderId="16" xfId="0" applyNumberFormat="1" applyFont="1" applyFill="1" applyBorder="1" applyAlignment="1">
      <alignment horizontal="center" vertical="top"/>
    </xf>
    <xf numFmtId="3" fontId="4" fillId="0" borderId="46" xfId="0" applyNumberFormat="1" applyFont="1" applyFill="1" applyBorder="1" applyAlignment="1">
      <alignment horizontal="center" vertical="top"/>
    </xf>
    <xf numFmtId="3" fontId="1" fillId="0" borderId="30" xfId="0" applyNumberFormat="1" applyFont="1" applyFill="1" applyBorder="1" applyAlignment="1">
      <alignment horizontal="center" vertical="top" wrapText="1"/>
    </xf>
    <xf numFmtId="3" fontId="6" fillId="3" borderId="16" xfId="0" applyNumberFormat="1" applyFont="1" applyFill="1" applyBorder="1" applyAlignment="1">
      <alignment horizontal="center" vertical="top"/>
    </xf>
    <xf numFmtId="3" fontId="1" fillId="0" borderId="35" xfId="0" applyNumberFormat="1" applyFont="1" applyBorder="1" applyAlignment="1">
      <alignment vertical="top" wrapText="1"/>
    </xf>
    <xf numFmtId="3" fontId="1" fillId="0" borderId="0" xfId="0" applyNumberFormat="1" applyFont="1" applyBorder="1" applyAlignment="1">
      <alignment vertical="top" wrapText="1"/>
    </xf>
    <xf numFmtId="3" fontId="1" fillId="3" borderId="0" xfId="0" applyNumberFormat="1" applyFont="1" applyFill="1" applyBorder="1" applyAlignment="1">
      <alignment vertical="top" wrapText="1"/>
    </xf>
    <xf numFmtId="164" fontId="24" fillId="3" borderId="13" xfId="0" applyNumberFormat="1" applyFont="1" applyFill="1" applyBorder="1" applyAlignment="1">
      <alignment horizontal="center" vertical="top" wrapText="1"/>
    </xf>
    <xf numFmtId="165" fontId="24" fillId="3" borderId="50" xfId="0" applyNumberFormat="1" applyFont="1" applyFill="1" applyBorder="1" applyAlignment="1">
      <alignment horizontal="center" vertical="top"/>
    </xf>
    <xf numFmtId="165" fontId="24" fillId="3" borderId="0" xfId="0" applyNumberFormat="1" applyFont="1" applyFill="1" applyBorder="1" applyAlignment="1">
      <alignment horizontal="center" vertical="top" wrapText="1"/>
    </xf>
    <xf numFmtId="165" fontId="24" fillId="3" borderId="13" xfId="0" applyNumberFormat="1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vertical="top" wrapText="1"/>
    </xf>
    <xf numFmtId="3" fontId="4" fillId="3" borderId="18" xfId="0" applyNumberFormat="1" applyFont="1" applyFill="1" applyBorder="1" applyAlignment="1">
      <alignment vertical="top" wrapText="1"/>
    </xf>
    <xf numFmtId="165" fontId="1" fillId="3" borderId="31" xfId="0" applyNumberFormat="1" applyFont="1" applyFill="1" applyBorder="1" applyAlignment="1">
      <alignment horizontal="left" vertical="top" wrapText="1"/>
    </xf>
    <xf numFmtId="3" fontId="1" fillId="3" borderId="18" xfId="0" applyNumberFormat="1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left" vertical="top" wrapText="1"/>
    </xf>
    <xf numFmtId="0" fontId="1" fillId="3" borderId="51" xfId="0" applyFont="1" applyFill="1" applyBorder="1" applyAlignment="1">
      <alignment horizontal="left" vertical="top" wrapText="1"/>
    </xf>
    <xf numFmtId="0" fontId="4" fillId="3" borderId="51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3" fontId="1" fillId="3" borderId="18" xfId="0" applyNumberFormat="1" applyFont="1" applyFill="1" applyBorder="1" applyAlignment="1">
      <alignment vertical="top" wrapText="1"/>
    </xf>
    <xf numFmtId="3" fontId="1" fillId="3" borderId="66" xfId="0" applyNumberFormat="1" applyFont="1" applyFill="1" applyBorder="1" applyAlignment="1">
      <alignment horizontal="left" vertical="top" wrapText="1"/>
    </xf>
    <xf numFmtId="0" fontId="1" fillId="3" borderId="31" xfId="0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vertical="top" wrapText="1"/>
    </xf>
    <xf numFmtId="3" fontId="4" fillId="3" borderId="0" xfId="0" applyNumberFormat="1" applyFont="1" applyFill="1" applyBorder="1" applyAlignment="1">
      <alignment horizontal="left" vertical="top" wrapText="1"/>
    </xf>
    <xf numFmtId="164" fontId="24" fillId="3" borderId="0" xfId="0" applyNumberFormat="1" applyFont="1" applyFill="1" applyBorder="1" applyAlignment="1">
      <alignment horizontal="center" vertical="top" wrapText="1"/>
    </xf>
    <xf numFmtId="165" fontId="24" fillId="3" borderId="0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left" vertical="top" wrapText="1"/>
    </xf>
    <xf numFmtId="164" fontId="1" fillId="4" borderId="75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45" xfId="0" applyNumberFormat="1" applyFont="1" applyFill="1" applyBorder="1" applyAlignment="1">
      <alignment horizontal="center" vertical="top"/>
    </xf>
    <xf numFmtId="3" fontId="24" fillId="3" borderId="41" xfId="0" applyNumberFormat="1" applyFont="1" applyFill="1" applyBorder="1" applyAlignment="1">
      <alignment horizontal="center" vertical="top"/>
    </xf>
    <xf numFmtId="164" fontId="24" fillId="3" borderId="15" xfId="0" applyNumberFormat="1" applyFont="1" applyFill="1" applyBorder="1" applyAlignment="1">
      <alignment horizontal="center" vertical="top" wrapText="1"/>
    </xf>
    <xf numFmtId="3" fontId="24" fillId="3" borderId="41" xfId="0" applyNumberFormat="1" applyFont="1" applyFill="1" applyBorder="1" applyAlignment="1">
      <alignment horizontal="center" vertical="top" wrapText="1"/>
    </xf>
    <xf numFmtId="3" fontId="24" fillId="3" borderId="41" xfId="0" applyNumberFormat="1" applyFont="1" applyFill="1" applyBorder="1" applyAlignment="1">
      <alignment vertical="top"/>
    </xf>
    <xf numFmtId="165" fontId="24" fillId="3" borderId="15" xfId="0" applyNumberFormat="1" applyFont="1" applyFill="1" applyBorder="1" applyAlignment="1">
      <alignment horizontal="center" vertical="top"/>
    </xf>
    <xf numFmtId="165" fontId="24" fillId="3" borderId="15" xfId="0" applyNumberFormat="1" applyFont="1" applyFill="1" applyBorder="1" applyAlignment="1">
      <alignment horizontal="center" vertical="top" wrapText="1"/>
    </xf>
    <xf numFmtId="3" fontId="1" fillId="3" borderId="27" xfId="0" applyNumberFormat="1" applyFont="1" applyFill="1" applyBorder="1" applyAlignment="1">
      <alignment horizontal="center" vertical="top"/>
    </xf>
    <xf numFmtId="165" fontId="24" fillId="3" borderId="13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top"/>
    </xf>
    <xf numFmtId="164" fontId="24" fillId="3" borderId="54" xfId="0" applyNumberFormat="1" applyFont="1" applyFill="1" applyBorder="1" applyAlignment="1">
      <alignment horizontal="center" vertical="top"/>
    </xf>
    <xf numFmtId="164" fontId="24" fillId="3" borderId="54" xfId="0" applyNumberFormat="1" applyFont="1" applyFill="1" applyBorder="1" applyAlignment="1">
      <alignment horizontal="center" vertical="top" wrapText="1"/>
    </xf>
    <xf numFmtId="165" fontId="24" fillId="3" borderId="54" xfId="0" applyNumberFormat="1" applyFont="1" applyFill="1" applyBorder="1" applyAlignment="1">
      <alignment horizontal="center" vertical="top"/>
    </xf>
    <xf numFmtId="165" fontId="24" fillId="3" borderId="54" xfId="0" applyNumberFormat="1" applyFont="1" applyFill="1" applyBorder="1" applyAlignment="1">
      <alignment horizontal="center" vertical="top" wrapText="1"/>
    </xf>
    <xf numFmtId="0" fontId="1" fillId="3" borderId="41" xfId="0" applyFont="1" applyFill="1" applyBorder="1" applyAlignment="1">
      <alignment vertical="top" wrapText="1"/>
    </xf>
    <xf numFmtId="165" fontId="6" fillId="5" borderId="56" xfId="0" applyNumberFormat="1" applyFont="1" applyFill="1" applyBorder="1" applyAlignment="1">
      <alignment horizontal="center" vertical="top" wrapText="1"/>
    </xf>
    <xf numFmtId="165" fontId="6" fillId="5" borderId="26" xfId="0" applyNumberFormat="1" applyFont="1" applyFill="1" applyBorder="1" applyAlignment="1">
      <alignment horizontal="center" vertical="top" wrapText="1"/>
    </xf>
    <xf numFmtId="164" fontId="1" fillId="4" borderId="2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43" xfId="0" applyNumberFormat="1" applyFont="1" applyFill="1" applyBorder="1" applyAlignment="1">
      <alignment horizontal="center" vertical="top"/>
    </xf>
    <xf numFmtId="164" fontId="24" fillId="3" borderId="39" xfId="0" applyNumberFormat="1" applyFont="1" applyFill="1" applyBorder="1" applyAlignment="1">
      <alignment horizontal="center" vertical="top"/>
    </xf>
    <xf numFmtId="164" fontId="24" fillId="3" borderId="39" xfId="0" applyNumberFormat="1" applyFont="1" applyFill="1" applyBorder="1" applyAlignment="1">
      <alignment horizontal="center" vertical="top" wrapText="1"/>
    </xf>
    <xf numFmtId="3" fontId="24" fillId="3" borderId="39" xfId="0" applyNumberFormat="1" applyFont="1" applyFill="1" applyBorder="1" applyAlignment="1">
      <alignment vertical="top"/>
    </xf>
    <xf numFmtId="165" fontId="24" fillId="3" borderId="39" xfId="0" applyNumberFormat="1" applyFont="1" applyFill="1" applyBorder="1" applyAlignment="1">
      <alignment horizontal="center" vertical="top"/>
    </xf>
    <xf numFmtId="165" fontId="24" fillId="3" borderId="39" xfId="0" applyNumberFormat="1" applyFont="1" applyFill="1" applyBorder="1" applyAlignment="1">
      <alignment horizontal="center" vertical="top" wrapText="1"/>
    </xf>
    <xf numFmtId="165" fontId="6" fillId="5" borderId="20" xfId="0" applyNumberFormat="1" applyFont="1" applyFill="1" applyBorder="1" applyAlignment="1">
      <alignment horizontal="center" vertical="top" wrapText="1"/>
    </xf>
    <xf numFmtId="3" fontId="24" fillId="0" borderId="41" xfId="0" applyNumberFormat="1" applyFont="1" applyBorder="1" applyAlignment="1">
      <alignment horizontal="center" vertical="top" wrapText="1"/>
    </xf>
    <xf numFmtId="165" fontId="24" fillId="3" borderId="49" xfId="0" applyNumberFormat="1" applyFont="1" applyFill="1" applyBorder="1" applyAlignment="1">
      <alignment horizontal="center" vertical="top"/>
    </xf>
    <xf numFmtId="165" fontId="24" fillId="3" borderId="74" xfId="0" applyNumberFormat="1" applyFont="1" applyFill="1" applyBorder="1" applyAlignment="1">
      <alignment horizontal="center" vertical="top"/>
    </xf>
    <xf numFmtId="164" fontId="24" fillId="3" borderId="41" xfId="0" applyNumberFormat="1" applyFont="1" applyFill="1" applyBorder="1" applyAlignment="1">
      <alignment horizontal="center" vertical="top" wrapText="1"/>
    </xf>
    <xf numFmtId="164" fontId="1" fillId="4" borderId="35" xfId="0" applyNumberFormat="1" applyFont="1" applyFill="1" applyBorder="1" applyAlignment="1">
      <alignment horizontal="center" vertical="top" wrapText="1"/>
    </xf>
    <xf numFmtId="164" fontId="1" fillId="4" borderId="42" xfId="0" applyNumberFormat="1" applyFont="1" applyFill="1" applyBorder="1" applyAlignment="1">
      <alignment horizontal="center" vertical="top" wrapText="1"/>
    </xf>
    <xf numFmtId="164" fontId="1" fillId="4" borderId="44" xfId="0" applyNumberFormat="1" applyFont="1" applyFill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 wrapText="1"/>
    </xf>
    <xf numFmtId="164" fontId="24" fillId="0" borderId="41" xfId="0" applyNumberFormat="1" applyFont="1" applyBorder="1" applyAlignment="1">
      <alignment horizontal="center" vertical="top" wrapText="1"/>
    </xf>
    <xf numFmtId="164" fontId="24" fillId="0" borderId="13" xfId="0" applyNumberFormat="1" applyFont="1" applyBorder="1" applyAlignment="1">
      <alignment horizontal="center" vertical="top" wrapText="1"/>
    </xf>
    <xf numFmtId="164" fontId="24" fillId="0" borderId="15" xfId="0" applyNumberFormat="1" applyFont="1" applyBorder="1" applyAlignment="1">
      <alignment horizontal="center" vertical="top" wrapText="1"/>
    </xf>
    <xf numFmtId="165" fontId="24" fillId="3" borderId="41" xfId="0" applyNumberFormat="1" applyFont="1" applyFill="1" applyBorder="1" applyAlignment="1">
      <alignment horizontal="center" vertical="top"/>
    </xf>
    <xf numFmtId="3" fontId="24" fillId="3" borderId="48" xfId="0" applyNumberFormat="1" applyFont="1" applyFill="1" applyBorder="1" applyAlignment="1">
      <alignment horizontal="center" vertical="top" wrapText="1"/>
    </xf>
    <xf numFmtId="3" fontId="6" fillId="0" borderId="14" xfId="0" applyNumberFormat="1" applyFont="1" applyBorder="1" applyAlignment="1">
      <alignment horizontal="center" vertical="top" wrapText="1"/>
    </xf>
    <xf numFmtId="3" fontId="6" fillId="0" borderId="23" xfId="0" applyNumberFormat="1" applyFont="1" applyBorder="1" applyAlignment="1">
      <alignment horizontal="center" vertical="top" wrapText="1"/>
    </xf>
    <xf numFmtId="165" fontId="1" fillId="0" borderId="12" xfId="0" applyNumberFormat="1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top" wrapText="1"/>
    </xf>
    <xf numFmtId="165" fontId="1" fillId="0" borderId="30" xfId="0" applyNumberFormat="1" applyFont="1" applyBorder="1" applyAlignment="1">
      <alignment horizontal="center" vertical="top" wrapText="1"/>
    </xf>
    <xf numFmtId="165" fontId="1" fillId="0" borderId="19" xfId="0" applyNumberFormat="1" applyFont="1" applyBorder="1" applyAlignment="1">
      <alignment horizontal="center" vertical="top" wrapText="1"/>
    </xf>
    <xf numFmtId="165" fontId="1" fillId="3" borderId="42" xfId="0" applyNumberFormat="1" applyFont="1" applyFill="1" applyBorder="1" applyAlignment="1">
      <alignment horizontal="center" vertical="top" wrapText="1"/>
    </xf>
    <xf numFmtId="165" fontId="24" fillId="3" borderId="41" xfId="0" applyNumberFormat="1" applyFont="1" applyFill="1" applyBorder="1" applyAlignment="1">
      <alignment horizontal="center" vertical="top" wrapText="1"/>
    </xf>
    <xf numFmtId="49" fontId="4" fillId="0" borderId="62" xfId="0" applyNumberFormat="1" applyFont="1" applyFill="1" applyBorder="1" applyAlignment="1">
      <alignment horizontal="center" vertical="top"/>
    </xf>
    <xf numFmtId="0" fontId="1" fillId="12" borderId="41" xfId="0" applyFont="1" applyFill="1" applyBorder="1" applyAlignment="1">
      <alignment horizontal="center" vertical="center"/>
    </xf>
    <xf numFmtId="3" fontId="4" fillId="0" borderId="50" xfId="0" applyNumberFormat="1" applyFont="1" applyBorder="1" applyAlignment="1">
      <alignment vertical="top"/>
    </xf>
    <xf numFmtId="0" fontId="4" fillId="3" borderId="37" xfId="0" applyFont="1" applyFill="1" applyBorder="1" applyAlignment="1">
      <alignment horizontal="center" vertical="top" wrapText="1"/>
    </xf>
    <xf numFmtId="3" fontId="4" fillId="0" borderId="49" xfId="0" applyNumberFormat="1" applyFont="1" applyBorder="1" applyAlignment="1">
      <alignment vertical="top"/>
    </xf>
    <xf numFmtId="3" fontId="4" fillId="0" borderId="74" xfId="0" applyNumberFormat="1" applyFont="1" applyBorder="1" applyAlignment="1">
      <alignment vertical="top"/>
    </xf>
    <xf numFmtId="0" fontId="4" fillId="3" borderId="62" xfId="0" applyFont="1" applyFill="1" applyBorder="1" applyAlignment="1">
      <alignment vertical="top" wrapText="1"/>
    </xf>
    <xf numFmtId="3" fontId="4" fillId="0" borderId="62" xfId="0" applyNumberFormat="1" applyFont="1" applyFill="1" applyBorder="1" applyAlignment="1">
      <alignment vertical="top"/>
    </xf>
    <xf numFmtId="3" fontId="4" fillId="0" borderId="55" xfId="0" applyNumberFormat="1" applyFont="1" applyFill="1" applyBorder="1" applyAlignment="1">
      <alignment horizontal="center" vertical="top"/>
    </xf>
    <xf numFmtId="164" fontId="3" fillId="2" borderId="9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 textRotation="180" wrapText="1"/>
    </xf>
    <xf numFmtId="3" fontId="4" fillId="4" borderId="41" xfId="0" applyNumberFormat="1" applyFont="1" applyFill="1" applyBorder="1" applyAlignment="1">
      <alignment vertical="top" wrapText="1"/>
    </xf>
    <xf numFmtId="3" fontId="4" fillId="4" borderId="41" xfId="0" applyNumberFormat="1" applyFont="1" applyFill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3" fontId="4" fillId="4" borderId="15" xfId="0" applyNumberFormat="1" applyFont="1" applyFill="1" applyBorder="1" applyAlignment="1">
      <alignment horizontal="center" vertical="top" wrapText="1"/>
    </xf>
    <xf numFmtId="3" fontId="6" fillId="4" borderId="16" xfId="0" applyNumberFormat="1" applyFont="1" applyFill="1" applyBorder="1" applyAlignment="1">
      <alignment horizontal="left" vertical="top" wrapText="1"/>
    </xf>
    <xf numFmtId="164" fontId="4" fillId="3" borderId="0" xfId="0" applyNumberFormat="1" applyFont="1" applyFill="1" applyBorder="1" applyAlignment="1">
      <alignment horizontal="center" vertical="top" wrapText="1"/>
    </xf>
    <xf numFmtId="164" fontId="24" fillId="11" borderId="41" xfId="1" applyNumberFormat="1" applyFont="1" applyFill="1" applyBorder="1" applyAlignment="1">
      <alignment horizontal="center" vertical="top"/>
    </xf>
    <xf numFmtId="164" fontId="24" fillId="11" borderId="13" xfId="1" applyNumberFormat="1" applyFont="1" applyFill="1" applyBorder="1" applyAlignment="1">
      <alignment horizontal="center" vertical="top"/>
    </xf>
    <xf numFmtId="164" fontId="24" fillId="11" borderId="15" xfId="1" applyNumberFormat="1" applyFont="1" applyFill="1" applyBorder="1" applyAlignment="1">
      <alignment horizontal="center" vertical="top"/>
    </xf>
    <xf numFmtId="3" fontId="24" fillId="3" borderId="16" xfId="0" applyNumberFormat="1" applyFont="1" applyFill="1" applyBorder="1" applyAlignment="1">
      <alignment horizontal="center" vertical="top" wrapText="1"/>
    </xf>
    <xf numFmtId="164" fontId="24" fillId="3" borderId="41" xfId="1" applyNumberFormat="1" applyFont="1" applyFill="1" applyBorder="1" applyAlignment="1">
      <alignment horizontal="center" vertical="top"/>
    </xf>
    <xf numFmtId="164" fontId="24" fillId="3" borderId="13" xfId="1" applyNumberFormat="1" applyFont="1" applyFill="1" applyBorder="1" applyAlignment="1">
      <alignment horizontal="center" vertical="top"/>
    </xf>
    <xf numFmtId="164" fontId="24" fillId="3" borderId="15" xfId="1" applyNumberFormat="1" applyFont="1" applyFill="1" applyBorder="1" applyAlignment="1">
      <alignment horizontal="center" vertical="top"/>
    </xf>
    <xf numFmtId="0" fontId="4" fillId="3" borderId="72" xfId="0" applyFont="1" applyFill="1" applyBorder="1" applyAlignment="1">
      <alignment horizontal="left" vertical="top" wrapText="1"/>
    </xf>
    <xf numFmtId="0" fontId="4" fillId="3" borderId="31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3" fontId="1" fillId="4" borderId="66" xfId="0" applyNumberFormat="1" applyFont="1" applyFill="1" applyBorder="1" applyAlignment="1">
      <alignment vertical="top" wrapText="1"/>
    </xf>
    <xf numFmtId="3" fontId="1" fillId="4" borderId="0" xfId="0" applyNumberFormat="1" applyFont="1" applyFill="1" applyBorder="1" applyAlignment="1">
      <alignment vertical="top" wrapText="1"/>
    </xf>
    <xf numFmtId="3" fontId="1" fillId="4" borderId="18" xfId="0" applyNumberFormat="1" applyFont="1" applyFill="1" applyBorder="1" applyAlignment="1">
      <alignment vertical="top" wrapText="1"/>
    </xf>
    <xf numFmtId="3" fontId="4" fillId="0" borderId="31" xfId="0" applyNumberFormat="1" applyFont="1" applyFill="1" applyBorder="1" applyAlignment="1">
      <alignment vertical="top" wrapText="1"/>
    </xf>
    <xf numFmtId="3" fontId="4" fillId="0" borderId="18" xfId="0" applyNumberFormat="1" applyFont="1" applyFill="1" applyBorder="1" applyAlignment="1">
      <alignment vertical="top" wrapText="1"/>
    </xf>
    <xf numFmtId="3" fontId="1" fillId="0" borderId="18" xfId="0" applyNumberFormat="1" applyFont="1" applyFill="1" applyBorder="1" applyAlignment="1">
      <alignment vertical="top" wrapText="1"/>
    </xf>
    <xf numFmtId="3" fontId="4" fillId="4" borderId="35" xfId="0" applyNumberFormat="1" applyFont="1" applyFill="1" applyBorder="1" applyAlignment="1">
      <alignment vertical="top" wrapText="1"/>
    </xf>
    <xf numFmtId="3" fontId="4" fillId="4" borderId="0" xfId="0" applyNumberFormat="1" applyFont="1" applyFill="1" applyBorder="1" applyAlignment="1">
      <alignment vertical="top" wrapText="1"/>
    </xf>
    <xf numFmtId="3" fontId="1" fillId="3" borderId="38" xfId="0" applyNumberFormat="1" applyFont="1" applyFill="1" applyBorder="1" applyAlignment="1">
      <alignment horizontal="center" vertical="top" wrapText="1"/>
    </xf>
    <xf numFmtId="49" fontId="4" fillId="3" borderId="46" xfId="1" applyNumberFormat="1" applyFont="1" applyFill="1" applyBorder="1" applyAlignment="1">
      <alignment horizontal="center" vertical="top" wrapText="1"/>
    </xf>
    <xf numFmtId="49" fontId="4" fillId="3" borderId="40" xfId="1" applyNumberFormat="1" applyFont="1" applyFill="1" applyBorder="1" applyAlignment="1">
      <alignment horizontal="center" vertical="top" wrapText="1"/>
    </xf>
    <xf numFmtId="49" fontId="24" fillId="3" borderId="16" xfId="1" applyNumberFormat="1" applyFont="1" applyFill="1" applyBorder="1" applyAlignment="1">
      <alignment horizontal="center" vertical="top" wrapText="1"/>
    </xf>
    <xf numFmtId="49" fontId="1" fillId="3" borderId="48" xfId="1" applyNumberFormat="1" applyFont="1" applyFill="1" applyBorder="1" applyAlignment="1">
      <alignment horizontal="center" vertical="top" wrapText="1"/>
    </xf>
    <xf numFmtId="164" fontId="24" fillId="11" borderId="0" xfId="1" applyNumberFormat="1" applyFont="1" applyFill="1" applyBorder="1" applyAlignment="1">
      <alignment horizontal="center" vertical="top"/>
    </xf>
    <xf numFmtId="164" fontId="4" fillId="3" borderId="49" xfId="0" applyNumberFormat="1" applyFont="1" applyFill="1" applyBorder="1" applyAlignment="1">
      <alignment horizontal="center" vertical="top" wrapText="1"/>
    </xf>
    <xf numFmtId="164" fontId="4" fillId="3" borderId="50" xfId="0" applyNumberFormat="1" applyFont="1" applyFill="1" applyBorder="1" applyAlignment="1">
      <alignment horizontal="center" vertical="top" wrapText="1"/>
    </xf>
    <xf numFmtId="164" fontId="4" fillId="3" borderId="74" xfId="0" applyNumberFormat="1" applyFont="1" applyFill="1" applyBorder="1" applyAlignment="1">
      <alignment horizontal="center" vertical="top" wrapText="1"/>
    </xf>
    <xf numFmtId="164" fontId="4" fillId="3" borderId="31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31" xfId="0" applyNumberFormat="1" applyFont="1" applyFill="1" applyBorder="1" applyAlignment="1">
      <alignment horizontal="center" vertical="top"/>
    </xf>
    <xf numFmtId="3" fontId="4" fillId="4" borderId="40" xfId="0" applyNumberFormat="1" applyFont="1" applyFill="1" applyBorder="1" applyAlignment="1">
      <alignment horizontal="center" vertical="top" wrapText="1"/>
    </xf>
    <xf numFmtId="3" fontId="3" fillId="5" borderId="58" xfId="0" applyNumberFormat="1" applyFont="1" applyFill="1" applyBorder="1" applyAlignment="1">
      <alignment horizontal="center" vertical="top"/>
    </xf>
    <xf numFmtId="0" fontId="4" fillId="0" borderId="41" xfId="0" applyFont="1" applyFill="1" applyBorder="1" applyAlignment="1">
      <alignment horizontal="center" vertical="top" wrapText="1"/>
    </xf>
    <xf numFmtId="0" fontId="4" fillId="0" borderId="62" xfId="0" applyFont="1" applyFill="1" applyBorder="1" applyAlignment="1">
      <alignment horizontal="center" vertical="top" wrapText="1"/>
    </xf>
    <xf numFmtId="3" fontId="6" fillId="0" borderId="16" xfId="0" applyNumberFormat="1" applyFont="1" applyBorder="1" applyAlignment="1">
      <alignment vertical="top" wrapText="1"/>
    </xf>
    <xf numFmtId="3" fontId="24" fillId="4" borderId="16" xfId="0" applyNumberFormat="1" applyFont="1" applyFill="1" applyBorder="1" applyAlignment="1">
      <alignment horizontal="center" vertical="top" wrapText="1"/>
    </xf>
    <xf numFmtId="164" fontId="24" fillId="10" borderId="0" xfId="1" applyNumberFormat="1" applyFont="1" applyFill="1" applyBorder="1" applyAlignment="1">
      <alignment horizontal="center" vertical="top"/>
    </xf>
    <xf numFmtId="3" fontId="25" fillId="3" borderId="16" xfId="0" applyNumberFormat="1" applyFont="1" applyFill="1" applyBorder="1" applyAlignment="1">
      <alignment horizontal="center" vertical="top" wrapText="1"/>
    </xf>
    <xf numFmtId="164" fontId="25" fillId="3" borderId="0" xfId="0" applyNumberFormat="1" applyFont="1" applyFill="1" applyBorder="1" applyAlignment="1">
      <alignment horizontal="center" vertical="top"/>
    </xf>
    <xf numFmtId="164" fontId="25" fillId="3" borderId="13" xfId="0" applyNumberFormat="1" applyFont="1" applyFill="1" applyBorder="1" applyAlignment="1">
      <alignment horizontal="center" vertical="top"/>
    </xf>
    <xf numFmtId="164" fontId="25" fillId="3" borderId="15" xfId="0" applyNumberFormat="1" applyFont="1" applyFill="1" applyBorder="1" applyAlignment="1">
      <alignment horizontal="center" vertical="top"/>
    </xf>
    <xf numFmtId="164" fontId="24" fillId="11" borderId="73" xfId="1" applyNumberFormat="1" applyFont="1" applyFill="1" applyBorder="1" applyAlignment="1">
      <alignment horizontal="center" vertical="top"/>
    </xf>
    <xf numFmtId="164" fontId="4" fillId="4" borderId="15" xfId="0" applyNumberFormat="1" applyFont="1" applyFill="1" applyBorder="1" applyAlignment="1">
      <alignment horizontal="center" vertical="top" wrapText="1"/>
    </xf>
    <xf numFmtId="3" fontId="4" fillId="4" borderId="7" xfId="0" applyNumberFormat="1" applyFont="1" applyFill="1" applyBorder="1" applyAlignment="1">
      <alignment horizontal="center" vertical="top" wrapText="1"/>
    </xf>
    <xf numFmtId="3" fontId="3" fillId="3" borderId="24" xfId="0" applyNumberFormat="1" applyFont="1" applyFill="1" applyBorder="1" applyAlignment="1">
      <alignment horizontal="center" vertical="top" wrapText="1"/>
    </xf>
    <xf numFmtId="3" fontId="3" fillId="5" borderId="58" xfId="0" applyNumberFormat="1" applyFont="1" applyFill="1" applyBorder="1" applyAlignment="1">
      <alignment horizontal="center" vertical="top" wrapText="1"/>
    </xf>
    <xf numFmtId="164" fontId="24" fillId="0" borderId="0" xfId="0" applyNumberFormat="1" applyFont="1" applyFill="1" applyBorder="1" applyAlignment="1">
      <alignment horizontal="center" vertical="top"/>
    </xf>
    <xf numFmtId="164" fontId="24" fillId="0" borderId="13" xfId="0" applyNumberFormat="1" applyFont="1" applyFill="1" applyBorder="1" applyAlignment="1">
      <alignment horizontal="center" vertical="top"/>
    </xf>
    <xf numFmtId="164" fontId="24" fillId="0" borderId="15" xfId="0" applyNumberFormat="1" applyFont="1" applyFill="1" applyBorder="1" applyAlignment="1">
      <alignment horizontal="center" vertical="top"/>
    </xf>
    <xf numFmtId="164" fontId="6" fillId="2" borderId="9" xfId="0" applyNumberFormat="1" applyFont="1" applyFill="1" applyBorder="1" applyAlignment="1">
      <alignment horizontal="center" vertical="top"/>
    </xf>
    <xf numFmtId="0" fontId="4" fillId="3" borderId="37" xfId="0" applyFont="1" applyFill="1" applyBorder="1" applyAlignment="1">
      <alignment vertical="top" wrapText="1"/>
    </xf>
    <xf numFmtId="3" fontId="10" fillId="3" borderId="37" xfId="0" applyNumberFormat="1" applyFont="1" applyFill="1" applyBorder="1" applyAlignment="1">
      <alignment horizontal="center" vertical="top" wrapText="1"/>
    </xf>
    <xf numFmtId="3" fontId="2" fillId="3" borderId="62" xfId="0" applyNumberFormat="1" applyFont="1" applyFill="1" applyBorder="1" applyAlignment="1">
      <alignment horizontal="center" vertical="top" wrapText="1"/>
    </xf>
    <xf numFmtId="3" fontId="4" fillId="3" borderId="62" xfId="0" applyNumberFormat="1" applyFont="1" applyFill="1" applyBorder="1" applyAlignment="1">
      <alignment horizontal="center" vertical="top" wrapText="1"/>
    </xf>
    <xf numFmtId="0" fontId="10" fillId="3" borderId="62" xfId="0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4" fillId="3" borderId="51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left" vertical="top" wrapText="1"/>
    </xf>
    <xf numFmtId="3" fontId="4" fillId="0" borderId="51" xfId="0" applyNumberFormat="1" applyFont="1" applyFill="1" applyBorder="1" applyAlignment="1">
      <alignment horizontal="left" vertical="top" wrapText="1"/>
    </xf>
    <xf numFmtId="3" fontId="4" fillId="0" borderId="12" xfId="0" applyNumberFormat="1" applyFont="1" applyBorder="1" applyAlignment="1">
      <alignment vertical="top"/>
    </xf>
    <xf numFmtId="3" fontId="4" fillId="4" borderId="31" xfId="0" applyNumberFormat="1" applyFont="1" applyFill="1" applyBorder="1" applyAlignment="1">
      <alignment vertical="top" wrapText="1"/>
    </xf>
    <xf numFmtId="3" fontId="4" fillId="4" borderId="31" xfId="0" applyNumberFormat="1" applyFont="1" applyFill="1" applyBorder="1" applyAlignment="1">
      <alignment horizontal="left" vertical="top" wrapText="1"/>
    </xf>
    <xf numFmtId="3" fontId="4" fillId="0" borderId="18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4" fillId="0" borderId="0" xfId="0" applyNumberFormat="1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vertical="top" wrapText="1"/>
    </xf>
    <xf numFmtId="3" fontId="1" fillId="3" borderId="1" xfId="0" applyNumberFormat="1" applyFont="1" applyFill="1" applyBorder="1" applyAlignment="1">
      <alignment vertical="top" wrapText="1"/>
    </xf>
    <xf numFmtId="3" fontId="4" fillId="0" borderId="19" xfId="0" applyNumberFormat="1" applyFont="1" applyBorder="1" applyAlignment="1">
      <alignment vertical="top"/>
    </xf>
    <xf numFmtId="164" fontId="6" fillId="3" borderId="15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vertical="top"/>
    </xf>
    <xf numFmtId="164" fontId="24" fillId="0" borderId="41" xfId="0" applyNumberFormat="1" applyFont="1" applyFill="1" applyBorder="1" applyAlignment="1">
      <alignment horizontal="center" vertical="top"/>
    </xf>
    <xf numFmtId="3" fontId="24" fillId="3" borderId="16" xfId="0" applyNumberFormat="1" applyFont="1" applyFill="1" applyBorder="1" applyAlignment="1">
      <alignment horizontal="center" vertical="top"/>
    </xf>
    <xf numFmtId="164" fontId="25" fillId="3" borderId="41" xfId="0" applyNumberFormat="1" applyFont="1" applyFill="1" applyBorder="1" applyAlignment="1">
      <alignment horizontal="center" vertical="top"/>
    </xf>
    <xf numFmtId="3" fontId="4" fillId="0" borderId="52" xfId="0" applyNumberFormat="1" applyFont="1" applyFill="1" applyBorder="1" applyAlignment="1">
      <alignment horizontal="center" vertical="center" wrapText="1"/>
    </xf>
    <xf numFmtId="3" fontId="25" fillId="3" borderId="16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3" fontId="1" fillId="3" borderId="70" xfId="0" applyNumberFormat="1" applyFont="1" applyFill="1" applyBorder="1" applyAlignment="1">
      <alignment horizontal="center" vertical="center" textRotation="90" wrapText="1"/>
    </xf>
    <xf numFmtId="164" fontId="26" fillId="3" borderId="0" xfId="0" applyNumberFormat="1" applyFont="1" applyFill="1" applyAlignment="1">
      <alignment horizontal="center" vertical="top"/>
    </xf>
    <xf numFmtId="3" fontId="3" fillId="3" borderId="43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top" wrapText="1"/>
    </xf>
    <xf numFmtId="3" fontId="3" fillId="0" borderId="15" xfId="0" applyNumberFormat="1" applyFont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textRotation="90"/>
    </xf>
    <xf numFmtId="3" fontId="4" fillId="0" borderId="16" xfId="0" applyNumberFormat="1" applyFont="1" applyBorder="1" applyAlignment="1">
      <alignment horizontal="center" vertical="top" textRotation="90"/>
    </xf>
    <xf numFmtId="3" fontId="3" fillId="3" borderId="40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Border="1"/>
    <xf numFmtId="3" fontId="2" fillId="0" borderId="25" xfId="0" applyNumberFormat="1" applyFont="1" applyBorder="1"/>
    <xf numFmtId="3" fontId="3" fillId="3" borderId="52" xfId="0" applyNumberFormat="1" applyFont="1" applyFill="1" applyBorder="1" applyAlignment="1">
      <alignment vertical="top" wrapText="1"/>
    </xf>
    <xf numFmtId="3" fontId="4" fillId="3" borderId="25" xfId="0" applyNumberFormat="1" applyFont="1" applyFill="1" applyBorder="1" applyAlignment="1">
      <alignment horizontal="center" vertical="top" wrapText="1"/>
    </xf>
    <xf numFmtId="3" fontId="4" fillId="4" borderId="62" xfId="0" applyNumberFormat="1" applyFont="1" applyFill="1" applyBorder="1" applyAlignment="1">
      <alignment horizontal="left" vertical="top" wrapText="1"/>
    </xf>
    <xf numFmtId="3" fontId="4" fillId="3" borderId="51" xfId="0" applyNumberFormat="1" applyFont="1" applyFill="1" applyBorder="1" applyAlignment="1">
      <alignment vertical="top" wrapText="1"/>
    </xf>
    <xf numFmtId="3" fontId="4" fillId="0" borderId="51" xfId="0" applyNumberFormat="1" applyFont="1" applyFill="1" applyBorder="1" applyAlignment="1">
      <alignment vertical="top" wrapText="1"/>
    </xf>
    <xf numFmtId="0" fontId="4" fillId="3" borderId="31" xfId="0" applyFont="1" applyFill="1" applyBorder="1" applyAlignment="1">
      <alignment vertical="top" wrapText="1"/>
    </xf>
    <xf numFmtId="3" fontId="1" fillId="0" borderId="25" xfId="0" applyNumberFormat="1" applyFont="1" applyBorder="1" applyAlignment="1">
      <alignment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0" borderId="25" xfId="0" applyNumberFormat="1" applyFont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165" fontId="1" fillId="3" borderId="31" xfId="0" applyNumberFormat="1" applyFont="1" applyFill="1" applyBorder="1" applyAlignment="1">
      <alignment horizontal="left" vertical="top" wrapText="1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6" fillId="3" borderId="41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4" fillId="0" borderId="51" xfId="0" applyNumberFormat="1" applyFont="1" applyFill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49" fontId="1" fillId="0" borderId="54" xfId="0" applyNumberFormat="1" applyFont="1" applyBorder="1" applyAlignment="1">
      <alignment horizontal="center" vertical="top"/>
    </xf>
    <xf numFmtId="3" fontId="12" fillId="0" borderId="0" xfId="0" applyNumberFormat="1" applyFont="1" applyAlignment="1"/>
    <xf numFmtId="3" fontId="2" fillId="0" borderId="0" xfId="0" applyNumberFormat="1" applyFont="1" applyAlignment="1"/>
    <xf numFmtId="3" fontId="2" fillId="0" borderId="0" xfId="0" applyNumberFormat="1" applyFont="1" applyBorder="1" applyAlignment="1"/>
    <xf numFmtId="0" fontId="15" fillId="0" borderId="0" xfId="0" applyFont="1" applyAlignment="1"/>
    <xf numFmtId="0" fontId="15" fillId="3" borderId="0" xfId="0" applyFont="1" applyFill="1" applyAlignment="1"/>
    <xf numFmtId="0" fontId="22" fillId="3" borderId="0" xfId="0" applyFont="1" applyFill="1" applyBorder="1" applyAlignment="1"/>
    <xf numFmtId="3" fontId="11" fillId="0" borderId="0" xfId="0" applyNumberFormat="1" applyFont="1" applyAlignment="1">
      <alignment horizontal="left" vertical="top" wrapText="1"/>
    </xf>
    <xf numFmtId="49" fontId="6" fillId="0" borderId="14" xfId="0" applyNumberFormat="1" applyFont="1" applyBorder="1" applyAlignment="1">
      <alignment vertical="top"/>
    </xf>
    <xf numFmtId="49" fontId="6" fillId="0" borderId="23" xfId="0" applyNumberFormat="1" applyFont="1" applyBorder="1" applyAlignment="1">
      <alignment vertical="top"/>
    </xf>
    <xf numFmtId="3" fontId="6" fillId="2" borderId="13" xfId="0" applyNumberFormat="1" applyFont="1" applyFill="1" applyBorder="1" applyAlignment="1">
      <alignment vertical="top"/>
    </xf>
    <xf numFmtId="3" fontId="6" fillId="2" borderId="22" xfId="0" applyNumberFormat="1" applyFont="1" applyFill="1" applyBorder="1" applyAlignment="1">
      <alignment vertical="top"/>
    </xf>
    <xf numFmtId="3" fontId="6" fillId="7" borderId="39" xfId="0" applyNumberFormat="1" applyFont="1" applyFill="1" applyBorder="1" applyAlignment="1">
      <alignment vertical="top"/>
    </xf>
    <xf numFmtId="3" fontId="6" fillId="7" borderId="59" xfId="0" applyNumberFormat="1" applyFont="1" applyFill="1" applyBorder="1" applyAlignment="1">
      <alignment vertical="top"/>
    </xf>
    <xf numFmtId="3" fontId="4" fillId="0" borderId="25" xfId="0" applyNumberFormat="1" applyFont="1" applyBorder="1" applyAlignment="1">
      <alignment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3" borderId="49" xfId="0" applyNumberFormat="1" applyFont="1" applyFill="1" applyBorder="1" applyAlignment="1">
      <alignment vertical="top" wrapText="1"/>
    </xf>
    <xf numFmtId="3" fontId="4" fillId="3" borderId="62" xfId="0" applyNumberFormat="1" applyFont="1" applyFill="1" applyBorder="1" applyAlignment="1">
      <alignment vertical="top" wrapText="1"/>
    </xf>
    <xf numFmtId="3" fontId="6" fillId="3" borderId="44" xfId="0" applyNumberFormat="1" applyFont="1" applyFill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vertical="center" textRotation="90" wrapText="1"/>
    </xf>
    <xf numFmtId="3" fontId="6" fillId="3" borderId="13" xfId="0" applyNumberFormat="1" applyFont="1" applyFill="1" applyBorder="1" applyAlignment="1">
      <alignment vertical="top" wrapText="1"/>
    </xf>
    <xf numFmtId="3" fontId="1" fillId="0" borderId="14" xfId="0" applyNumberFormat="1" applyFont="1" applyFill="1" applyBorder="1" applyAlignment="1">
      <alignment vertical="center" textRotation="90" wrapText="1"/>
    </xf>
    <xf numFmtId="3" fontId="4" fillId="0" borderId="14" xfId="0" applyNumberFormat="1" applyFont="1" applyFill="1" applyBorder="1" applyAlignment="1">
      <alignment horizontal="center" vertical="top" textRotation="180" wrapText="1"/>
    </xf>
    <xf numFmtId="3" fontId="1" fillId="0" borderId="23" xfId="0" applyNumberFormat="1" applyFont="1" applyFill="1" applyBorder="1" applyAlignment="1">
      <alignment vertical="center" textRotation="90" wrapText="1"/>
    </xf>
    <xf numFmtId="3" fontId="4" fillId="3" borderId="5" xfId="0" applyNumberFormat="1" applyFont="1" applyFill="1" applyBorder="1" applyAlignment="1">
      <alignment horizontal="center" vertical="center" textRotation="90" wrapText="1"/>
    </xf>
    <xf numFmtId="3" fontId="4" fillId="3" borderId="22" xfId="0" applyNumberFormat="1" applyFont="1" applyFill="1" applyBorder="1" applyAlignment="1">
      <alignment horizontal="center" vertical="center" textRotation="90" wrapText="1"/>
    </xf>
    <xf numFmtId="3" fontId="4" fillId="3" borderId="13" xfId="0" applyNumberFormat="1" applyFont="1" applyFill="1" applyBorder="1" applyAlignment="1">
      <alignment vertical="center" textRotation="90" wrapText="1"/>
    </xf>
    <xf numFmtId="3" fontId="2" fillId="0" borderId="23" xfId="0" applyNumberFormat="1" applyFont="1" applyBorder="1" applyAlignment="1">
      <alignment horizontal="center" vertical="top" wrapText="1"/>
    </xf>
    <xf numFmtId="3" fontId="6" fillId="4" borderId="27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horizontal="center" vertical="top" textRotation="180" wrapText="1"/>
    </xf>
    <xf numFmtId="3" fontId="6" fillId="0" borderId="37" xfId="0" applyNumberFormat="1" applyFont="1" applyBorder="1" applyAlignment="1">
      <alignment vertical="top" wrapText="1"/>
    </xf>
    <xf numFmtId="3" fontId="4" fillId="0" borderId="4" xfId="0" applyNumberFormat="1" applyFont="1" applyBorder="1" applyAlignment="1">
      <alignment horizontal="center" vertical="top" textRotation="90"/>
    </xf>
    <xf numFmtId="3" fontId="4" fillId="0" borderId="13" xfId="0" applyNumberFormat="1" applyFont="1" applyBorder="1" applyAlignment="1">
      <alignment vertical="center" textRotation="90"/>
    </xf>
    <xf numFmtId="3" fontId="4" fillId="0" borderId="13" xfId="0" applyNumberFormat="1" applyFont="1" applyBorder="1" applyAlignment="1">
      <alignment horizontal="center" vertical="top" textRotation="90"/>
    </xf>
    <xf numFmtId="3" fontId="4" fillId="0" borderId="22" xfId="0" applyNumberFormat="1" applyFont="1" applyBorder="1" applyAlignment="1">
      <alignment horizontal="center" vertical="top" textRotation="90"/>
    </xf>
    <xf numFmtId="164" fontId="1" fillId="3" borderId="45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/>
    </xf>
    <xf numFmtId="164" fontId="1" fillId="3" borderId="54" xfId="0" applyNumberFormat="1" applyFont="1" applyFill="1" applyBorder="1" applyAlignment="1">
      <alignment horizontal="center" vertical="top"/>
    </xf>
    <xf numFmtId="164" fontId="1" fillId="0" borderId="53" xfId="0" applyNumberFormat="1" applyFont="1" applyFill="1" applyBorder="1" applyAlignment="1">
      <alignment horizontal="center" vertical="top"/>
    </xf>
    <xf numFmtId="164" fontId="1" fillId="3" borderId="53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/>
    </xf>
    <xf numFmtId="164" fontId="4" fillId="3" borderId="47" xfId="0" applyNumberFormat="1" applyFont="1" applyFill="1" applyBorder="1" applyAlignment="1">
      <alignment horizontal="center" vertical="top" wrapText="1"/>
    </xf>
    <xf numFmtId="164" fontId="1" fillId="3" borderId="45" xfId="0" applyNumberFormat="1" applyFont="1" applyFill="1" applyBorder="1" applyAlignment="1">
      <alignment horizontal="center" vertical="top" wrapText="1"/>
    </xf>
    <xf numFmtId="165" fontId="6" fillId="2" borderId="76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5" fontId="1" fillId="3" borderId="47" xfId="0" applyNumberFormat="1" applyFont="1" applyFill="1" applyBorder="1" applyAlignment="1">
      <alignment horizontal="center" vertical="top"/>
    </xf>
    <xf numFmtId="165" fontId="1" fillId="3" borderId="53" xfId="0" applyNumberFormat="1" applyFont="1" applyFill="1" applyBorder="1" applyAlignment="1">
      <alignment horizontal="center" vertical="top"/>
    </xf>
    <xf numFmtId="165" fontId="1" fillId="3" borderId="45" xfId="0" applyNumberFormat="1" applyFont="1" applyFill="1" applyBorder="1" applyAlignment="1">
      <alignment horizontal="center" vertical="top"/>
    </xf>
    <xf numFmtId="165" fontId="1" fillId="3" borderId="45" xfId="0" applyNumberFormat="1" applyFont="1" applyFill="1" applyBorder="1" applyAlignment="1">
      <alignment horizontal="center" vertical="top" wrapText="1"/>
    </xf>
    <xf numFmtId="165" fontId="1" fillId="3" borderId="54" xfId="0" applyNumberFormat="1" applyFont="1" applyFill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 wrapText="1"/>
    </xf>
    <xf numFmtId="164" fontId="4" fillId="4" borderId="53" xfId="0" applyNumberFormat="1" applyFont="1" applyFill="1" applyBorder="1" applyAlignment="1">
      <alignment horizontal="center" vertical="top" wrapText="1"/>
    </xf>
    <xf numFmtId="164" fontId="1" fillId="3" borderId="47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 wrapText="1"/>
    </xf>
    <xf numFmtId="165" fontId="1" fillId="3" borderId="47" xfId="0" applyNumberFormat="1" applyFont="1" applyFill="1" applyBorder="1" applyAlignment="1">
      <alignment horizontal="center" vertical="top" wrapText="1"/>
    </xf>
    <xf numFmtId="164" fontId="4" fillId="0" borderId="61" xfId="0" applyNumberFormat="1" applyFont="1" applyBorder="1" applyAlignment="1">
      <alignment horizontal="center" vertical="top" wrapText="1"/>
    </xf>
    <xf numFmtId="164" fontId="4" fillId="3" borderId="61" xfId="0" applyNumberFormat="1" applyFont="1" applyFill="1" applyBorder="1" applyAlignment="1">
      <alignment horizontal="center" vertical="top" wrapText="1"/>
    </xf>
    <xf numFmtId="164" fontId="4" fillId="3" borderId="45" xfId="0" applyNumberFormat="1" applyFont="1" applyFill="1" applyBorder="1" applyAlignment="1">
      <alignment horizontal="center" vertical="top" wrapText="1"/>
    </xf>
    <xf numFmtId="164" fontId="4" fillId="3" borderId="75" xfId="0" applyNumberFormat="1" applyFont="1" applyFill="1" applyBorder="1" applyAlignment="1">
      <alignment horizontal="center" vertical="top" wrapText="1"/>
    </xf>
    <xf numFmtId="164" fontId="4" fillId="4" borderId="61" xfId="0" applyNumberFormat="1" applyFont="1" applyFill="1" applyBorder="1" applyAlignment="1">
      <alignment horizontal="center" vertical="top" wrapText="1"/>
    </xf>
    <xf numFmtId="164" fontId="4" fillId="0" borderId="54" xfId="0" applyNumberFormat="1" applyFont="1" applyFill="1" applyBorder="1" applyAlignment="1">
      <alignment horizontal="center" vertical="top"/>
    </xf>
    <xf numFmtId="164" fontId="4" fillId="0" borderId="45" xfId="0" applyNumberFormat="1" applyFont="1" applyFill="1" applyBorder="1" applyAlignment="1">
      <alignment horizontal="center" vertical="top"/>
    </xf>
    <xf numFmtId="164" fontId="4" fillId="0" borderId="53" xfId="0" applyNumberFormat="1" applyFont="1" applyFill="1" applyBorder="1" applyAlignment="1">
      <alignment horizontal="center" vertical="top"/>
    </xf>
    <xf numFmtId="164" fontId="4" fillId="0" borderId="47" xfId="0" applyNumberFormat="1" applyFont="1" applyFill="1" applyBorder="1" applyAlignment="1">
      <alignment horizontal="center" vertical="top"/>
    </xf>
    <xf numFmtId="3" fontId="4" fillId="3" borderId="61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4" fillId="3" borderId="45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4" fillId="0" borderId="45" xfId="0" applyNumberFormat="1" applyFont="1" applyFill="1" applyBorder="1" applyAlignment="1">
      <alignment horizontal="center" vertical="top" wrapText="1"/>
    </xf>
    <xf numFmtId="3" fontId="4" fillId="3" borderId="54" xfId="0" applyNumberFormat="1" applyFont="1" applyFill="1" applyBorder="1" applyAlignment="1">
      <alignment horizontal="center" vertical="top" wrapText="1"/>
    </xf>
    <xf numFmtId="3" fontId="4" fillId="0" borderId="54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/>
    </xf>
    <xf numFmtId="3" fontId="4" fillId="3" borderId="54" xfId="0" applyNumberFormat="1" applyFont="1" applyFill="1" applyBorder="1" applyAlignment="1">
      <alignment horizontal="center" vertical="top"/>
    </xf>
    <xf numFmtId="3" fontId="1" fillId="3" borderId="47" xfId="0" applyNumberFormat="1" applyFont="1" applyFill="1" applyBorder="1" applyAlignment="1">
      <alignment horizontal="center" vertical="top" wrapText="1"/>
    </xf>
    <xf numFmtId="3" fontId="4" fillId="0" borderId="60" xfId="0" applyNumberFormat="1" applyFont="1" applyFill="1" applyBorder="1" applyAlignment="1">
      <alignment horizontal="center" vertical="top"/>
    </xf>
    <xf numFmtId="3" fontId="2" fillId="3" borderId="60" xfId="0" applyNumberFormat="1" applyFont="1" applyFill="1" applyBorder="1" applyAlignment="1">
      <alignment horizontal="center" vertical="top" wrapText="1"/>
    </xf>
    <xf numFmtId="3" fontId="4" fillId="3" borderId="60" xfId="0" applyNumberFormat="1" applyFont="1" applyFill="1" applyBorder="1" applyAlignment="1">
      <alignment horizontal="center" vertical="top" wrapText="1"/>
    </xf>
    <xf numFmtId="0" fontId="4" fillId="3" borderId="61" xfId="0" applyFont="1" applyFill="1" applyBorder="1" applyAlignment="1">
      <alignment horizontal="center" vertical="top" wrapText="1"/>
    </xf>
    <xf numFmtId="0" fontId="1" fillId="3" borderId="45" xfId="0" applyFont="1" applyFill="1" applyBorder="1" applyAlignment="1">
      <alignment horizontal="center" vertical="top" wrapText="1"/>
    </xf>
    <xf numFmtId="0" fontId="1" fillId="3" borderId="60" xfId="0" applyFont="1" applyFill="1" applyBorder="1" applyAlignment="1">
      <alignment vertical="top" wrapText="1"/>
    </xf>
    <xf numFmtId="0" fontId="4" fillId="3" borderId="60" xfId="0" applyFont="1" applyFill="1" applyBorder="1" applyAlignment="1">
      <alignment horizontal="center" vertical="top" wrapText="1"/>
    </xf>
    <xf numFmtId="3" fontId="1" fillId="3" borderId="61" xfId="0" applyNumberFormat="1" applyFont="1" applyFill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/>
    </xf>
    <xf numFmtId="1" fontId="1" fillId="3" borderId="45" xfId="0" applyNumberFormat="1" applyFont="1" applyFill="1" applyBorder="1" applyAlignment="1">
      <alignment horizontal="center" vertical="top" wrapText="1"/>
    </xf>
    <xf numFmtId="49" fontId="1" fillId="3" borderId="53" xfId="0" applyNumberFormat="1" applyFont="1" applyFill="1" applyBorder="1" applyAlignment="1">
      <alignment horizontal="center" vertical="top"/>
    </xf>
    <xf numFmtId="3" fontId="1" fillId="3" borderId="47" xfId="0" applyNumberFormat="1" applyFont="1" applyFill="1" applyBorder="1" applyAlignment="1">
      <alignment horizontal="center" vertical="top"/>
    </xf>
    <xf numFmtId="0" fontId="1" fillId="3" borderId="53" xfId="0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0" fontId="4" fillId="0" borderId="53" xfId="0" applyFont="1" applyFill="1" applyBorder="1" applyAlignment="1">
      <alignment horizontal="center" vertical="top" wrapText="1"/>
    </xf>
    <xf numFmtId="0" fontId="4" fillId="0" borderId="47" xfId="0" applyFont="1" applyFill="1" applyBorder="1" applyAlignment="1">
      <alignment horizontal="center" vertical="top" wrapText="1"/>
    </xf>
    <xf numFmtId="0" fontId="4" fillId="3" borderId="47" xfId="0" applyFont="1" applyFill="1" applyBorder="1" applyAlignment="1">
      <alignment horizontal="center" vertical="top" wrapText="1"/>
    </xf>
    <xf numFmtId="3" fontId="4" fillId="3" borderId="45" xfId="0" applyNumberFormat="1" applyFont="1" applyFill="1" applyBorder="1" applyAlignment="1">
      <alignment horizontal="center" vertical="top"/>
    </xf>
    <xf numFmtId="3" fontId="4" fillId="3" borderId="53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horizontal="center" vertical="top" wrapText="1"/>
    </xf>
    <xf numFmtId="0" fontId="20" fillId="3" borderId="54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4" fillId="3" borderId="54" xfId="0" applyFont="1" applyFill="1" applyBorder="1" applyAlignment="1">
      <alignment horizontal="center" vertical="top" wrapText="1"/>
    </xf>
    <xf numFmtId="3" fontId="4" fillId="0" borderId="61" xfId="0" applyNumberFormat="1" applyFont="1" applyFill="1" applyBorder="1" applyAlignment="1">
      <alignment horizontal="center" vertical="top"/>
    </xf>
    <xf numFmtId="3" fontId="4" fillId="0" borderId="54" xfId="0" applyNumberFormat="1" applyFont="1" applyFill="1" applyBorder="1" applyAlignment="1">
      <alignment horizontal="center" vertical="top"/>
    </xf>
    <xf numFmtId="49" fontId="4" fillId="0" borderId="54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 wrapText="1"/>
    </xf>
    <xf numFmtId="3" fontId="4" fillId="0" borderId="60" xfId="0" applyNumberFormat="1" applyFont="1" applyFill="1" applyBorder="1" applyAlignment="1">
      <alignment horizontal="center" vertical="top" wrapText="1"/>
    </xf>
    <xf numFmtId="3" fontId="4" fillId="0" borderId="60" xfId="0" applyNumberFormat="1" applyFont="1" applyFill="1" applyBorder="1" applyAlignment="1">
      <alignment vertical="top"/>
    </xf>
    <xf numFmtId="3" fontId="4" fillId="4" borderId="61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/>
    </xf>
    <xf numFmtId="0" fontId="4" fillId="0" borderId="54" xfId="0" applyFont="1" applyFill="1" applyBorder="1" applyAlignment="1">
      <alignment horizontal="center" vertical="top" wrapText="1"/>
    </xf>
    <xf numFmtId="0" fontId="4" fillId="0" borderId="60" xfId="0" applyFont="1" applyFill="1" applyBorder="1" applyAlignment="1">
      <alignment horizontal="center" vertical="top" wrapText="1"/>
    </xf>
    <xf numFmtId="3" fontId="1" fillId="0" borderId="54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1" fillId="0" borderId="54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center" vertical="top" wrapText="1"/>
    </xf>
    <xf numFmtId="165" fontId="1" fillId="3" borderId="30" xfId="0" applyNumberFormat="1" applyFont="1" applyFill="1" applyBorder="1" applyAlignment="1">
      <alignment horizontal="left" vertical="top" wrapText="1"/>
    </xf>
    <xf numFmtId="1" fontId="1" fillId="3" borderId="47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/>
    </xf>
    <xf numFmtId="3" fontId="6" fillId="3" borderId="28" xfId="0" applyNumberFormat="1" applyFont="1" applyFill="1" applyBorder="1" applyAlignment="1">
      <alignment horizontal="right" vertical="top" wrapText="1"/>
    </xf>
    <xf numFmtId="165" fontId="6" fillId="3" borderId="75" xfId="0" applyNumberFormat="1" applyFont="1" applyFill="1" applyBorder="1" applyAlignment="1">
      <alignment horizontal="center" vertical="top" wrapText="1"/>
    </xf>
    <xf numFmtId="3" fontId="1" fillId="3" borderId="27" xfId="0" applyNumberFormat="1" applyFont="1" applyFill="1" applyBorder="1" applyAlignment="1">
      <alignment horizontal="left" vertical="top" wrapText="1"/>
    </xf>
    <xf numFmtId="3" fontId="4" fillId="0" borderId="75" xfId="0" applyNumberFormat="1" applyFont="1" applyFill="1" applyBorder="1" applyAlignment="1">
      <alignment horizontal="center" vertical="top"/>
    </xf>
    <xf numFmtId="3" fontId="6" fillId="3" borderId="27" xfId="0" applyNumberFormat="1" applyFont="1" applyFill="1" applyBorder="1" applyAlignment="1">
      <alignment horizontal="left" vertical="top" wrapText="1"/>
    </xf>
    <xf numFmtId="3" fontId="6" fillId="5" borderId="56" xfId="0" applyNumberFormat="1" applyFont="1" applyFill="1" applyBorder="1" applyAlignment="1">
      <alignment horizontal="center" vertical="top"/>
    </xf>
    <xf numFmtId="3" fontId="1" fillId="0" borderId="41" xfId="0" applyNumberFormat="1" applyFont="1" applyFill="1" applyBorder="1" applyAlignment="1">
      <alignment vertical="top" wrapText="1"/>
    </xf>
    <xf numFmtId="3" fontId="1" fillId="0" borderId="62" xfId="0" applyNumberFormat="1" applyFont="1" applyFill="1" applyBorder="1" applyAlignment="1">
      <alignment vertical="top" wrapText="1"/>
    </xf>
    <xf numFmtId="3" fontId="1" fillId="0" borderId="60" xfId="0" applyNumberFormat="1" applyFont="1" applyFill="1" applyBorder="1" applyAlignment="1">
      <alignment vertical="top" wrapText="1"/>
    </xf>
    <xf numFmtId="49" fontId="4" fillId="0" borderId="61" xfId="0" applyNumberFormat="1" applyFont="1" applyFill="1" applyBorder="1" applyAlignment="1">
      <alignment vertical="top"/>
    </xf>
    <xf numFmtId="49" fontId="1" fillId="0" borderId="60" xfId="0" applyNumberFormat="1" applyFont="1" applyBorder="1" applyAlignment="1">
      <alignment vertical="top"/>
    </xf>
    <xf numFmtId="3" fontId="4" fillId="0" borderId="14" xfId="0" applyNumberFormat="1" applyFont="1" applyFill="1" applyBorder="1" applyAlignment="1">
      <alignment vertical="center" textRotation="90" wrapText="1"/>
    </xf>
    <xf numFmtId="3" fontId="3" fillId="3" borderId="31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vertical="top" wrapText="1"/>
    </xf>
    <xf numFmtId="3" fontId="4" fillId="3" borderId="31" xfId="0" applyNumberFormat="1" applyFont="1" applyFill="1" applyBorder="1" applyAlignment="1">
      <alignment horizontal="center" vertical="top"/>
    </xf>
    <xf numFmtId="3" fontId="3" fillId="3" borderId="18" xfId="0" applyNumberFormat="1" applyFont="1" applyFill="1" applyBorder="1" applyAlignment="1">
      <alignment horizontal="center" vertical="top"/>
    </xf>
    <xf numFmtId="3" fontId="4" fillId="0" borderId="48" xfId="0" applyNumberFormat="1" applyFont="1" applyBorder="1" applyAlignment="1">
      <alignment vertical="top"/>
    </xf>
    <xf numFmtId="3" fontId="4" fillId="0" borderId="48" xfId="0" applyNumberFormat="1" applyFont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0" borderId="16" xfId="0" applyNumberFormat="1" applyFont="1" applyFill="1" applyBorder="1" applyAlignment="1">
      <alignment horizontal="center" vertical="top" wrapText="1"/>
    </xf>
    <xf numFmtId="3" fontId="4" fillId="0" borderId="4" xfId="0" applyNumberFormat="1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 wrapText="1"/>
    </xf>
    <xf numFmtId="3" fontId="11" fillId="0" borderId="0" xfId="0" applyNumberFormat="1" applyFont="1" applyAlignment="1">
      <alignment horizontal="left" vertical="top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 wrapText="1"/>
    </xf>
    <xf numFmtId="3" fontId="4" fillId="0" borderId="51" xfId="0" applyNumberFormat="1" applyFont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3" fontId="4" fillId="4" borderId="31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4" borderId="35" xfId="0" applyNumberFormat="1" applyFont="1" applyFill="1" applyBorder="1" applyAlignment="1">
      <alignment horizontal="center" vertical="top" wrapText="1"/>
    </xf>
    <xf numFmtId="3" fontId="1" fillId="0" borderId="60" xfId="0" applyNumberFormat="1" applyFont="1" applyBorder="1" applyAlignment="1">
      <alignment horizontal="center" vertical="center" textRotation="90"/>
    </xf>
    <xf numFmtId="3" fontId="4" fillId="3" borderId="7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horizontal="center" vertical="top" wrapText="1"/>
    </xf>
    <xf numFmtId="3" fontId="4" fillId="0" borderId="40" xfId="0" applyNumberFormat="1" applyFont="1" applyFill="1" applyBorder="1" applyAlignment="1">
      <alignment horizontal="center" vertical="top" wrapText="1"/>
    </xf>
    <xf numFmtId="3" fontId="4" fillId="0" borderId="48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horizontal="center" vertical="top"/>
    </xf>
    <xf numFmtId="3" fontId="2" fillId="3" borderId="25" xfId="0" applyNumberFormat="1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 wrapText="1"/>
    </xf>
    <xf numFmtId="0" fontId="1" fillId="3" borderId="25" xfId="0" applyFont="1" applyFill="1" applyBorder="1" applyAlignment="1">
      <alignment vertical="top" wrapText="1"/>
    </xf>
    <xf numFmtId="0" fontId="4" fillId="3" borderId="25" xfId="0" applyFont="1" applyFill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center" vertical="top"/>
    </xf>
    <xf numFmtId="1" fontId="1" fillId="3" borderId="40" xfId="0" applyNumberFormat="1" applyFont="1" applyFill="1" applyBorder="1" applyAlignment="1">
      <alignment horizontal="center" vertical="top" wrapText="1"/>
    </xf>
    <xf numFmtId="49" fontId="1" fillId="3" borderId="40" xfId="0" applyNumberFormat="1" applyFont="1" applyFill="1" applyBorder="1" applyAlignment="1">
      <alignment horizontal="center" vertical="top"/>
    </xf>
    <xf numFmtId="49" fontId="1" fillId="3" borderId="48" xfId="0" applyNumberFormat="1" applyFont="1" applyFill="1" applyBorder="1" applyAlignment="1">
      <alignment horizontal="center" vertical="top"/>
    </xf>
    <xf numFmtId="49" fontId="1" fillId="3" borderId="40" xfId="0" applyNumberFormat="1" applyFont="1" applyFill="1" applyBorder="1" applyAlignment="1">
      <alignment horizontal="center" vertical="top" wrapText="1"/>
    </xf>
    <xf numFmtId="1" fontId="1" fillId="3" borderId="46" xfId="0" applyNumberFormat="1" applyFont="1" applyFill="1" applyBorder="1" applyAlignment="1">
      <alignment horizontal="center" vertical="top" wrapText="1"/>
    </xf>
    <xf numFmtId="0" fontId="1" fillId="3" borderId="48" xfId="0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horizontal="center" vertical="top" wrapText="1"/>
    </xf>
    <xf numFmtId="0" fontId="4" fillId="0" borderId="48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0" fontId="4" fillId="3" borderId="46" xfId="0" applyFont="1" applyFill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center" vertical="top"/>
    </xf>
    <xf numFmtId="3" fontId="4" fillId="3" borderId="48" xfId="0" applyNumberFormat="1" applyFont="1" applyFill="1" applyBorder="1" applyAlignment="1">
      <alignment horizontal="center" vertical="top"/>
    </xf>
    <xf numFmtId="0" fontId="1" fillId="3" borderId="16" xfId="0" applyFont="1" applyFill="1" applyBorder="1" applyAlignment="1">
      <alignment horizontal="center" vertical="top" wrapText="1"/>
    </xf>
    <xf numFmtId="3" fontId="4" fillId="0" borderId="38" xfId="0" applyNumberFormat="1" applyFont="1" applyFill="1" applyBorder="1" applyAlignment="1">
      <alignment horizontal="center" vertical="top"/>
    </xf>
    <xf numFmtId="0" fontId="4" fillId="3" borderId="40" xfId="0" applyFont="1" applyFill="1" applyBorder="1" applyAlignment="1">
      <alignment horizontal="center" vertical="top" wrapText="1"/>
    </xf>
    <xf numFmtId="1" fontId="4" fillId="3" borderId="48" xfId="0" applyNumberFormat="1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horizontal="center" vertical="top"/>
    </xf>
    <xf numFmtId="49" fontId="4" fillId="0" borderId="25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vertical="top"/>
    </xf>
    <xf numFmtId="3" fontId="1" fillId="4" borderId="4" xfId="0" applyNumberFormat="1" applyFont="1" applyFill="1" applyBorder="1" applyAlignment="1">
      <alignment horizontal="center" vertical="top"/>
    </xf>
    <xf numFmtId="3" fontId="6" fillId="3" borderId="3" xfId="0" applyNumberFormat="1" applyFont="1" applyFill="1" applyBorder="1" applyAlignment="1">
      <alignment horizontal="right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3" fontId="4" fillId="0" borderId="50" xfId="0" applyNumberFormat="1" applyFont="1" applyBorder="1" applyAlignment="1">
      <alignment horizontal="center" vertical="top" wrapText="1"/>
    </xf>
    <xf numFmtId="3" fontId="1" fillId="3" borderId="50" xfId="0" applyNumberFormat="1" applyFont="1" applyFill="1" applyBorder="1" applyAlignment="1">
      <alignment horizontal="center" vertical="top" wrapText="1"/>
    </xf>
    <xf numFmtId="164" fontId="4" fillId="3" borderId="38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/>
    </xf>
    <xf numFmtId="164" fontId="4" fillId="3" borderId="46" xfId="0" applyNumberFormat="1" applyFont="1" applyFill="1" applyBorder="1" applyAlignment="1">
      <alignment horizontal="center" vertical="top"/>
    </xf>
    <xf numFmtId="164" fontId="1" fillId="3" borderId="40" xfId="0" applyNumberFormat="1" applyFont="1" applyFill="1" applyBorder="1" applyAlignment="1">
      <alignment horizontal="center" vertical="top" wrapText="1"/>
    </xf>
    <xf numFmtId="165" fontId="3" fillId="5" borderId="58" xfId="0" applyNumberFormat="1" applyFont="1" applyFill="1" applyBorder="1" applyAlignment="1">
      <alignment horizontal="center" vertical="top" wrapText="1"/>
    </xf>
    <xf numFmtId="164" fontId="3" fillId="2" borderId="71" xfId="0" applyNumberFormat="1" applyFont="1" applyFill="1" applyBorder="1" applyAlignment="1">
      <alignment horizontal="center" vertical="top"/>
    </xf>
    <xf numFmtId="3" fontId="4" fillId="4" borderId="3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 wrapText="1"/>
    </xf>
    <xf numFmtId="164" fontId="4" fillId="0" borderId="16" xfId="0" applyNumberFormat="1" applyFont="1" applyFill="1" applyBorder="1" applyAlignment="1">
      <alignment horizontal="center" vertical="top"/>
    </xf>
    <xf numFmtId="164" fontId="4" fillId="0" borderId="40" xfId="0" applyNumberFormat="1" applyFont="1" applyFill="1" applyBorder="1" applyAlignment="1">
      <alignment horizontal="center" vertical="top"/>
    </xf>
    <xf numFmtId="164" fontId="4" fillId="0" borderId="48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/>
    </xf>
    <xf numFmtId="164" fontId="1" fillId="3" borderId="46" xfId="0" applyNumberFormat="1" applyFont="1" applyFill="1" applyBorder="1" applyAlignment="1">
      <alignment horizontal="center" vertical="top"/>
    </xf>
    <xf numFmtId="164" fontId="3" fillId="5" borderId="40" xfId="0" applyNumberFormat="1" applyFont="1" applyFill="1" applyBorder="1" applyAlignment="1">
      <alignment horizontal="center" vertical="top"/>
    </xf>
    <xf numFmtId="164" fontId="6" fillId="2" borderId="71" xfId="0" applyNumberFormat="1" applyFont="1" applyFill="1" applyBorder="1" applyAlignment="1">
      <alignment horizontal="center" vertical="top"/>
    </xf>
    <xf numFmtId="164" fontId="3" fillId="7" borderId="71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 wrapText="1"/>
    </xf>
    <xf numFmtId="164" fontId="4" fillId="3" borderId="7" xfId="0" applyNumberFormat="1" applyFont="1" applyFill="1" applyBorder="1" applyAlignment="1">
      <alignment horizontal="center" vertical="top" wrapText="1"/>
    </xf>
    <xf numFmtId="3" fontId="1" fillId="3" borderId="4" xfId="0" applyNumberFormat="1" applyFont="1" applyFill="1" applyBorder="1" applyAlignment="1">
      <alignment horizontal="center" vertical="top" wrapText="1"/>
    </xf>
    <xf numFmtId="3" fontId="4" fillId="4" borderId="44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164" fontId="1" fillId="3" borderId="40" xfId="0" applyNumberFormat="1" applyFont="1" applyFill="1" applyBorder="1" applyAlignment="1">
      <alignment horizontal="center" vertical="top"/>
    </xf>
    <xf numFmtId="164" fontId="1" fillId="3" borderId="16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3" borderId="48" xfId="0" applyNumberFormat="1" applyFont="1" applyFill="1" applyBorder="1" applyAlignment="1">
      <alignment horizontal="center" vertical="top"/>
    </xf>
    <xf numFmtId="164" fontId="3" fillId="5" borderId="46" xfId="0" applyNumberFormat="1" applyFont="1" applyFill="1" applyBorder="1" applyAlignment="1">
      <alignment horizontal="center" vertical="top"/>
    </xf>
    <xf numFmtId="164" fontId="4" fillId="3" borderId="48" xfId="0" applyNumberFormat="1" applyFont="1" applyFill="1" applyBorder="1" applyAlignment="1">
      <alignment horizontal="center" vertical="top"/>
    </xf>
    <xf numFmtId="164" fontId="4" fillId="3" borderId="46" xfId="0" applyNumberFormat="1" applyFont="1" applyFill="1" applyBorder="1" applyAlignment="1">
      <alignment horizontal="center" vertical="top" wrapText="1"/>
    </xf>
    <xf numFmtId="164" fontId="6" fillId="5" borderId="46" xfId="0" applyNumberFormat="1" applyFont="1" applyFill="1" applyBorder="1" applyAlignment="1">
      <alignment horizontal="center" vertical="top"/>
    </xf>
    <xf numFmtId="164" fontId="6" fillId="3" borderId="46" xfId="0" applyNumberFormat="1" applyFont="1" applyFill="1" applyBorder="1" applyAlignment="1">
      <alignment horizontal="center" vertical="top"/>
    </xf>
    <xf numFmtId="164" fontId="6" fillId="3" borderId="40" xfId="0" applyNumberFormat="1" applyFont="1" applyFill="1" applyBorder="1" applyAlignment="1">
      <alignment horizontal="center" vertical="top"/>
    </xf>
    <xf numFmtId="164" fontId="4" fillId="3" borderId="38" xfId="0" applyNumberFormat="1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5" fontId="1" fillId="3" borderId="46" xfId="0" applyNumberFormat="1" applyFont="1" applyFill="1" applyBorder="1" applyAlignment="1">
      <alignment horizontal="center" vertical="top"/>
    </xf>
    <xf numFmtId="165" fontId="1" fillId="3" borderId="48" xfId="0" applyNumberFormat="1" applyFont="1" applyFill="1" applyBorder="1" applyAlignment="1">
      <alignment horizontal="center" vertical="top"/>
    </xf>
    <xf numFmtId="165" fontId="1" fillId="3" borderId="40" xfId="0" applyNumberFormat="1" applyFont="1" applyFill="1" applyBorder="1" applyAlignment="1">
      <alignment horizontal="center" vertical="top"/>
    </xf>
    <xf numFmtId="165" fontId="1" fillId="3" borderId="40" xfId="0" applyNumberFormat="1" applyFont="1" applyFill="1" applyBorder="1" applyAlignment="1">
      <alignment horizontal="center" vertical="top" wrapText="1"/>
    </xf>
    <xf numFmtId="165" fontId="1" fillId="3" borderId="16" xfId="0" applyNumberFormat="1" applyFont="1" applyFill="1" applyBorder="1" applyAlignment="1">
      <alignment horizontal="center" vertical="top" wrapText="1"/>
    </xf>
    <xf numFmtId="164" fontId="17" fillId="3" borderId="40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/>
    </xf>
    <xf numFmtId="165" fontId="6" fillId="5" borderId="58" xfId="0" applyNumberFormat="1" applyFont="1" applyFill="1" applyBorder="1" applyAlignment="1">
      <alignment horizontal="center" vertical="top" wrapText="1"/>
    </xf>
    <xf numFmtId="165" fontId="6" fillId="3" borderId="38" xfId="0" applyNumberFormat="1" applyFont="1" applyFill="1" applyBorder="1" applyAlignment="1">
      <alignment horizontal="center" vertical="top" wrapText="1"/>
    </xf>
    <xf numFmtId="164" fontId="6" fillId="5" borderId="58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 wrapText="1"/>
    </xf>
    <xf numFmtId="164" fontId="4" fillId="4" borderId="48" xfId="0" applyNumberFormat="1" applyFont="1" applyFill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5" fontId="1" fillId="0" borderId="7" xfId="0" applyNumberFormat="1" applyFont="1" applyBorder="1" applyAlignment="1">
      <alignment horizontal="center" vertical="top" wrapText="1"/>
    </xf>
    <xf numFmtId="165" fontId="1" fillId="3" borderId="46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left" vertical="top"/>
    </xf>
    <xf numFmtId="3" fontId="6" fillId="0" borderId="35" xfId="0" applyNumberFormat="1" applyFont="1" applyBorder="1" applyAlignment="1">
      <alignment horizontal="center" vertical="center" textRotation="90" wrapText="1"/>
    </xf>
    <xf numFmtId="3" fontId="6" fillId="0" borderId="71" xfId="0" applyNumberFormat="1" applyFont="1" applyBorder="1" applyAlignment="1">
      <alignment horizontal="center" vertical="center" textRotation="90" wrapText="1"/>
    </xf>
    <xf numFmtId="164" fontId="29" fillId="0" borderId="6" xfId="0" applyNumberFormat="1" applyFont="1" applyBorder="1" applyAlignment="1">
      <alignment horizontal="center" vertical="center" textRotation="90" wrapText="1"/>
    </xf>
    <xf numFmtId="3" fontId="6" fillId="0" borderId="34" xfId="0" applyNumberFormat="1" applyFont="1" applyBorder="1" applyAlignment="1">
      <alignment horizontal="center" vertical="center" textRotation="90" wrapText="1"/>
    </xf>
    <xf numFmtId="49" fontId="1" fillId="3" borderId="42" xfId="0" applyNumberFormat="1" applyFont="1" applyFill="1" applyBorder="1" applyAlignment="1">
      <alignment horizontal="center" vertical="top"/>
    </xf>
    <xf numFmtId="49" fontId="1" fillId="3" borderId="32" xfId="0" applyNumberFormat="1" applyFont="1" applyFill="1" applyBorder="1" applyAlignment="1">
      <alignment horizontal="center" vertical="top"/>
    </xf>
    <xf numFmtId="49" fontId="1" fillId="3" borderId="44" xfId="0" applyNumberFormat="1" applyFont="1" applyFill="1" applyBorder="1" applyAlignment="1">
      <alignment horizontal="center" vertical="top"/>
    </xf>
    <xf numFmtId="49" fontId="1" fillId="3" borderId="12" xfId="0" applyNumberFormat="1" applyFont="1" applyFill="1" applyBorder="1" applyAlignment="1">
      <alignment horizontal="center" vertical="top" wrapText="1"/>
    </xf>
    <xf numFmtId="1" fontId="1" fillId="3" borderId="48" xfId="0" applyNumberFormat="1" applyFont="1" applyFill="1" applyBorder="1" applyAlignment="1">
      <alignment horizontal="center" vertical="top" wrapText="1"/>
    </xf>
    <xf numFmtId="1" fontId="1" fillId="3" borderId="53" xfId="0" applyNumberFormat="1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49" fontId="4" fillId="3" borderId="74" xfId="0" applyNumberFormat="1" applyFont="1" applyFill="1" applyBorder="1" applyAlignment="1">
      <alignment horizontal="center" vertical="top" wrapText="1"/>
    </xf>
    <xf numFmtId="49" fontId="4" fillId="3" borderId="12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49" fontId="4" fillId="0" borderId="54" xfId="0" applyNumberFormat="1" applyFont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 wrapText="1"/>
    </xf>
    <xf numFmtId="3" fontId="4" fillId="4" borderId="38" xfId="0" applyNumberFormat="1" applyFont="1" applyFill="1" applyBorder="1" applyAlignment="1">
      <alignment horizontal="center" vertical="top" wrapText="1"/>
    </xf>
    <xf numFmtId="165" fontId="3" fillId="5" borderId="25" xfId="0" applyNumberFormat="1" applyFont="1" applyFill="1" applyBorder="1" applyAlignment="1">
      <alignment horizontal="center" vertical="top" wrapText="1"/>
    </xf>
    <xf numFmtId="3" fontId="4" fillId="0" borderId="31" xfId="0" applyNumberFormat="1" applyFont="1" applyFill="1" applyBorder="1" applyAlignment="1">
      <alignment horizontal="center" vertical="top" wrapText="1"/>
    </xf>
    <xf numFmtId="3" fontId="4" fillId="0" borderId="51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horizontal="center" vertical="top" wrapText="1"/>
    </xf>
    <xf numFmtId="3" fontId="4" fillId="0" borderId="12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3" fontId="2" fillId="0" borderId="22" xfId="0" applyNumberFormat="1" applyFont="1" applyFill="1" applyBorder="1" applyAlignment="1">
      <alignment horizontal="center" vertical="top" wrapText="1"/>
    </xf>
    <xf numFmtId="0" fontId="4" fillId="3" borderId="35" xfId="0" applyFont="1" applyFill="1" applyBorder="1" applyAlignment="1">
      <alignment horizontal="center" vertical="top" wrapText="1"/>
    </xf>
    <xf numFmtId="0" fontId="4" fillId="3" borderId="3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165" fontId="1" fillId="3" borderId="13" xfId="0" applyNumberFormat="1" applyFont="1" applyFill="1" applyBorder="1" applyAlignment="1">
      <alignment horizontal="center" vertical="top" wrapText="1"/>
    </xf>
    <xf numFmtId="165" fontId="1" fillId="3" borderId="51" xfId="0" applyNumberFormat="1" applyFont="1" applyFill="1" applyBorder="1" applyAlignment="1">
      <alignment horizontal="center" vertical="top" wrapText="1"/>
    </xf>
    <xf numFmtId="165" fontId="1" fillId="3" borderId="50" xfId="0" applyNumberFormat="1" applyFont="1" applyFill="1" applyBorder="1" applyAlignment="1">
      <alignment horizontal="center" vertical="top" wrapText="1"/>
    </xf>
    <xf numFmtId="165" fontId="1" fillId="3" borderId="18" xfId="0" applyNumberFormat="1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 vertical="top" wrapText="1"/>
    </xf>
    <xf numFmtId="0" fontId="1" fillId="3" borderId="51" xfId="0" applyFont="1" applyFill="1" applyBorder="1" applyAlignment="1">
      <alignment horizontal="center" vertical="top" wrapText="1"/>
    </xf>
    <xf numFmtId="0" fontId="15" fillId="3" borderId="13" xfId="0" applyFont="1" applyFill="1" applyBorder="1" applyAlignment="1">
      <alignment horizontal="center" vertical="top" wrapText="1"/>
    </xf>
    <xf numFmtId="3" fontId="1" fillId="3" borderId="28" xfId="0" applyNumberFormat="1" applyFont="1" applyFill="1" applyBorder="1" applyAlignment="1">
      <alignment horizontal="center" vertical="top" wrapText="1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31" xfId="0" applyFont="1" applyFill="1" applyBorder="1" applyAlignment="1">
      <alignment horizontal="center" vertical="top" wrapText="1"/>
    </xf>
    <xf numFmtId="0" fontId="1" fillId="0" borderId="44" xfId="0" applyFont="1" applyFill="1" applyBorder="1" applyAlignment="1">
      <alignment horizontal="center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3" fontId="4" fillId="4" borderId="1" xfId="0" applyNumberFormat="1" applyFont="1" applyFill="1" applyBorder="1" applyAlignment="1">
      <alignment horizontal="center" vertical="top" wrapText="1"/>
    </xf>
    <xf numFmtId="3" fontId="4" fillId="4" borderId="22" xfId="0" applyNumberFormat="1" applyFont="1" applyFill="1" applyBorder="1" applyAlignment="1">
      <alignment horizontal="center" vertical="top" wrapText="1"/>
    </xf>
    <xf numFmtId="164" fontId="3" fillId="5" borderId="30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1" fillId="3" borderId="32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/>
    </xf>
    <xf numFmtId="164" fontId="6" fillId="3" borderId="19" xfId="0" applyNumberFormat="1" applyFont="1" applyFill="1" applyBorder="1" applyAlignment="1">
      <alignment horizontal="center" vertical="top"/>
    </xf>
    <xf numFmtId="164" fontId="6" fillId="3" borderId="32" xfId="0" applyNumberFormat="1" applyFont="1" applyFill="1" applyBorder="1" applyAlignment="1">
      <alignment horizontal="center" vertical="top"/>
    </xf>
    <xf numFmtId="164" fontId="6" fillId="5" borderId="30" xfId="0" applyNumberFormat="1" applyFont="1" applyFill="1" applyBorder="1" applyAlignment="1">
      <alignment horizontal="center" vertical="top"/>
    </xf>
    <xf numFmtId="164" fontId="6" fillId="5" borderId="12" xfId="0" applyNumberFormat="1" applyFont="1" applyFill="1" applyBorder="1" applyAlignment="1">
      <alignment horizontal="center" vertical="top"/>
    </xf>
    <xf numFmtId="164" fontId="4" fillId="3" borderId="19" xfId="0" applyNumberFormat="1" applyFont="1" applyFill="1" applyBorder="1" applyAlignment="1">
      <alignment horizontal="center" vertical="top"/>
    </xf>
    <xf numFmtId="165" fontId="6" fillId="5" borderId="55" xfId="0" applyNumberFormat="1" applyFont="1" applyFill="1" applyBorder="1" applyAlignment="1">
      <alignment horizontal="center" vertical="top" wrapText="1"/>
    </xf>
    <xf numFmtId="165" fontId="6" fillId="5" borderId="57" xfId="0" applyNumberFormat="1" applyFont="1" applyFill="1" applyBorder="1" applyAlignment="1">
      <alignment horizontal="center" vertical="top" wrapText="1"/>
    </xf>
    <xf numFmtId="165" fontId="6" fillId="5" borderId="21" xfId="0" applyNumberFormat="1" applyFont="1" applyFill="1" applyBorder="1" applyAlignment="1">
      <alignment horizontal="center" vertical="top" wrapText="1"/>
    </xf>
    <xf numFmtId="165" fontId="3" fillId="5" borderId="62" xfId="0" applyNumberFormat="1" applyFont="1" applyFill="1" applyBorder="1" applyAlignment="1">
      <alignment horizontal="center" vertical="top" wrapText="1"/>
    </xf>
    <xf numFmtId="165" fontId="3" fillId="5" borderId="24" xfId="0" applyNumberFormat="1" applyFont="1" applyFill="1" applyBorder="1" applyAlignment="1">
      <alignment horizontal="center" vertical="top" wrapText="1"/>
    </xf>
    <xf numFmtId="164" fontId="6" fillId="2" borderId="10" xfId="0" applyNumberFormat="1" applyFont="1" applyFill="1" applyBorder="1" applyAlignment="1">
      <alignment horizontal="center" vertical="top"/>
    </xf>
    <xf numFmtId="165" fontId="1" fillId="3" borderId="48" xfId="0" applyNumberFormat="1" applyFont="1" applyFill="1" applyBorder="1" applyAlignment="1">
      <alignment horizontal="center" vertical="top" wrapText="1"/>
    </xf>
    <xf numFmtId="165" fontId="1" fillId="3" borderId="53" xfId="0" applyNumberFormat="1" applyFont="1" applyFill="1" applyBorder="1" applyAlignment="1">
      <alignment horizontal="center" vertical="top" wrapText="1"/>
    </xf>
    <xf numFmtId="3" fontId="4" fillId="0" borderId="46" xfId="0" applyNumberFormat="1" applyFont="1" applyFill="1" applyBorder="1" applyAlignment="1">
      <alignment horizontal="center" vertical="top" wrapText="1"/>
    </xf>
    <xf numFmtId="0" fontId="1" fillId="3" borderId="31" xfId="0" applyFont="1" applyFill="1" applyBorder="1" applyAlignment="1">
      <alignment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0" fontId="4" fillId="3" borderId="51" xfId="0" applyFont="1" applyFill="1" applyBorder="1" applyAlignment="1">
      <alignment horizontal="left" vertical="top" wrapText="1"/>
    </xf>
    <xf numFmtId="3" fontId="6" fillId="3" borderId="13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0" fontId="4" fillId="3" borderId="42" xfId="0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center" vertical="top" wrapText="1"/>
    </xf>
    <xf numFmtId="0" fontId="4" fillId="3" borderId="48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0" xfId="0" applyFont="1" applyFill="1" applyBorder="1" applyAlignment="1">
      <alignment horizontal="center" vertical="top" wrapText="1"/>
    </xf>
    <xf numFmtId="0" fontId="4" fillId="3" borderId="45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top" wrapText="1"/>
    </xf>
    <xf numFmtId="3" fontId="4" fillId="3" borderId="50" xfId="0" applyNumberFormat="1" applyFont="1" applyFill="1" applyBorder="1" applyAlignment="1">
      <alignment horizontal="center" vertical="center" textRotation="90" wrapText="1"/>
    </xf>
    <xf numFmtId="164" fontId="1" fillId="3" borderId="31" xfId="0" applyNumberFormat="1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/>
    </xf>
    <xf numFmtId="164" fontId="4" fillId="0" borderId="51" xfId="0" applyNumberFormat="1" applyFont="1" applyFill="1" applyBorder="1" applyAlignment="1">
      <alignment horizontal="center" vertical="top"/>
    </xf>
    <xf numFmtId="164" fontId="4" fillId="0" borderId="50" xfId="0" applyNumberFormat="1" applyFont="1" applyFill="1" applyBorder="1" applyAlignment="1">
      <alignment horizontal="center" vertical="top"/>
    </xf>
    <xf numFmtId="164" fontId="4" fillId="3" borderId="31" xfId="0" applyNumberFormat="1" applyFont="1" applyFill="1" applyBorder="1" applyAlignment="1">
      <alignment horizontal="center" vertical="top"/>
    </xf>
    <xf numFmtId="164" fontId="1" fillId="3" borderId="50" xfId="0" applyNumberFormat="1" applyFont="1" applyFill="1" applyBorder="1" applyAlignment="1">
      <alignment horizontal="center" vertical="top"/>
    </xf>
    <xf numFmtId="164" fontId="3" fillId="3" borderId="18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center" vertical="top"/>
    </xf>
    <xf numFmtId="164" fontId="3" fillId="3" borderId="31" xfId="0" applyNumberFormat="1" applyFont="1" applyFill="1" applyBorder="1" applyAlignment="1">
      <alignment horizontal="center" vertical="top"/>
    </xf>
    <xf numFmtId="164" fontId="3" fillId="3" borderId="44" xfId="0" applyNumberFormat="1" applyFont="1" applyFill="1" applyBorder="1" applyAlignment="1">
      <alignment horizontal="center" vertical="top"/>
    </xf>
    <xf numFmtId="164" fontId="4" fillId="0" borderId="35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164" fontId="4" fillId="3" borderId="35" xfId="0" applyNumberFormat="1" applyFont="1" applyFill="1" applyBorder="1" applyAlignment="1">
      <alignment horizontal="center" vertical="top"/>
    </xf>
    <xf numFmtId="164" fontId="4" fillId="3" borderId="4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/>
    </xf>
    <xf numFmtId="164" fontId="4" fillId="0" borderId="35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4" fillId="0" borderId="13" xfId="0" applyNumberFormat="1" applyFont="1" applyBorder="1" applyAlignment="1">
      <alignment horizontal="center" vertical="top"/>
    </xf>
    <xf numFmtId="164" fontId="6" fillId="2" borderId="64" xfId="0" applyNumberFormat="1" applyFont="1" applyFill="1" applyBorder="1" applyAlignment="1">
      <alignment horizontal="center" vertical="top"/>
    </xf>
    <xf numFmtId="3" fontId="6" fillId="3" borderId="50" xfId="0" applyNumberFormat="1" applyFont="1" applyFill="1" applyBorder="1" applyAlignment="1">
      <alignment horizontal="center" vertical="center" wrapText="1"/>
    </xf>
    <xf numFmtId="3" fontId="6" fillId="0" borderId="50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center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16" fillId="0" borderId="13" xfId="0" applyNumberFormat="1" applyFont="1" applyFill="1" applyBorder="1" applyAlignment="1">
      <alignment vertical="center" textRotation="90" wrapText="1"/>
    </xf>
    <xf numFmtId="3" fontId="16" fillId="0" borderId="50" xfId="0" applyNumberFormat="1" applyFont="1" applyFill="1" applyBorder="1" applyAlignment="1">
      <alignment vertical="center" textRotation="90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6" fillId="3" borderId="50" xfId="0" applyNumberFormat="1" applyFont="1" applyFill="1" applyBorder="1" applyAlignment="1">
      <alignment horizontal="center" vertical="top" wrapText="1"/>
    </xf>
    <xf numFmtId="3" fontId="6" fillId="3" borderId="44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/>
    </xf>
    <xf numFmtId="165" fontId="1" fillId="3" borderId="13" xfId="0" applyNumberFormat="1" applyFont="1" applyFill="1" applyBorder="1" applyAlignment="1">
      <alignment horizontal="center" vertical="top"/>
    </xf>
    <xf numFmtId="165" fontId="1" fillId="3" borderId="54" xfId="0" applyNumberFormat="1" applyFont="1" applyFill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/>
    </xf>
    <xf numFmtId="165" fontId="1" fillId="3" borderId="44" xfId="0" applyNumberFormat="1" applyFont="1" applyFill="1" applyBorder="1" applyAlignment="1">
      <alignment horizontal="center" vertical="top"/>
    </xf>
    <xf numFmtId="165" fontId="1" fillId="3" borderId="18" xfId="0" applyNumberFormat="1" applyFont="1" applyFill="1" applyBorder="1" applyAlignment="1">
      <alignment horizontal="center" vertical="top"/>
    </xf>
    <xf numFmtId="165" fontId="1" fillId="3" borderId="12" xfId="0" applyNumberFormat="1" applyFont="1" applyFill="1" applyBorder="1" applyAlignment="1">
      <alignment horizontal="center" vertical="top"/>
    </xf>
    <xf numFmtId="165" fontId="1" fillId="3" borderId="51" xfId="0" applyNumberFormat="1" applyFont="1" applyFill="1" applyBorder="1" applyAlignment="1">
      <alignment horizontal="center" vertical="top"/>
    </xf>
    <xf numFmtId="165" fontId="1" fillId="3" borderId="50" xfId="0" applyNumberFormat="1" applyFont="1" applyFill="1" applyBorder="1" applyAlignment="1">
      <alignment horizontal="center" vertical="top"/>
    </xf>
    <xf numFmtId="165" fontId="4" fillId="3" borderId="0" xfId="0" applyNumberFormat="1" applyFont="1" applyFill="1" applyBorder="1" applyAlignment="1">
      <alignment horizontal="center" vertical="top"/>
    </xf>
    <xf numFmtId="165" fontId="4" fillId="3" borderId="13" xfId="0" applyNumberFormat="1" applyFont="1" applyFill="1" applyBorder="1" applyAlignment="1">
      <alignment horizontal="center" vertical="top"/>
    </xf>
    <xf numFmtId="165" fontId="4" fillId="3" borderId="51" xfId="0" applyNumberFormat="1" applyFont="1" applyFill="1" applyBorder="1" applyAlignment="1">
      <alignment horizontal="center" vertical="top"/>
    </xf>
    <xf numFmtId="165" fontId="4" fillId="3" borderId="50" xfId="0" applyNumberFormat="1" applyFont="1" applyFill="1" applyBorder="1" applyAlignment="1">
      <alignment horizontal="center" vertical="top"/>
    </xf>
    <xf numFmtId="165" fontId="17" fillId="3" borderId="31" xfId="0" applyNumberFormat="1" applyFont="1" applyFill="1" applyBorder="1" applyAlignment="1">
      <alignment horizontal="center" vertical="top"/>
    </xf>
    <xf numFmtId="165" fontId="17" fillId="3" borderId="44" xfId="0" applyNumberFormat="1" applyFont="1" applyFill="1" applyBorder="1" applyAlignment="1">
      <alignment horizontal="center" vertical="top"/>
    </xf>
    <xf numFmtId="165" fontId="17" fillId="3" borderId="45" xfId="0" applyNumberFormat="1" applyFont="1" applyFill="1" applyBorder="1" applyAlignment="1">
      <alignment horizontal="center" vertical="top" wrapText="1"/>
    </xf>
    <xf numFmtId="165" fontId="4" fillId="3" borderId="54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49" fontId="4" fillId="3" borderId="61" xfId="0" applyNumberFormat="1" applyFont="1" applyFill="1" applyBorder="1" applyAlignment="1">
      <alignment horizontal="center" vertical="top"/>
    </xf>
    <xf numFmtId="3" fontId="4" fillId="3" borderId="37" xfId="0" applyNumberFormat="1" applyFont="1" applyFill="1" applyBorder="1" applyAlignment="1">
      <alignment vertical="top" wrapText="1"/>
    </xf>
    <xf numFmtId="164" fontId="1" fillId="3" borderId="7" xfId="0" applyNumberFormat="1" applyFont="1" applyFill="1" applyBorder="1" applyAlignment="1">
      <alignment horizontal="center" vertical="top" wrapText="1"/>
    </xf>
    <xf numFmtId="49" fontId="4" fillId="3" borderId="54" xfId="0" applyNumberFormat="1" applyFont="1" applyFill="1" applyBorder="1" applyAlignment="1">
      <alignment horizontal="center" vertical="top"/>
    </xf>
    <xf numFmtId="3" fontId="4" fillId="3" borderId="14" xfId="0" applyNumberFormat="1" applyFont="1" applyFill="1" applyBorder="1" applyAlignment="1">
      <alignment horizontal="center" vertical="top" wrapText="1"/>
    </xf>
    <xf numFmtId="3" fontId="23" fillId="3" borderId="16" xfId="0" applyNumberFormat="1" applyFont="1" applyFill="1" applyBorder="1" applyAlignment="1">
      <alignment vertical="top" wrapText="1"/>
    </xf>
    <xf numFmtId="0" fontId="1" fillId="3" borderId="16" xfId="0" applyFont="1" applyFill="1" applyBorder="1" applyAlignment="1">
      <alignment horizontal="center" vertical="center"/>
    </xf>
    <xf numFmtId="164" fontId="4" fillId="3" borderId="54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164" fontId="1" fillId="3" borderId="44" xfId="0" applyNumberFormat="1" applyFont="1" applyFill="1" applyBorder="1" applyAlignment="1">
      <alignment horizontal="center" vertical="top" wrapText="1"/>
    </xf>
    <xf numFmtId="164" fontId="1" fillId="0" borderId="35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4" fillId="0" borderId="51" xfId="0" applyNumberFormat="1" applyFont="1" applyBorder="1" applyAlignment="1">
      <alignment horizontal="center" vertical="top" wrapText="1"/>
    </xf>
    <xf numFmtId="164" fontId="4" fillId="0" borderId="50" xfId="0" applyNumberFormat="1" applyFont="1" applyBorder="1" applyAlignment="1">
      <alignment horizontal="center" vertical="top" wrapText="1"/>
    </xf>
    <xf numFmtId="164" fontId="1" fillId="0" borderId="31" xfId="0" applyNumberFormat="1" applyFont="1" applyBorder="1" applyAlignment="1">
      <alignment horizontal="center" vertical="top" wrapText="1"/>
    </xf>
    <xf numFmtId="164" fontId="1" fillId="0" borderId="44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164" fontId="1" fillId="3" borderId="50" xfId="0" applyNumberFormat="1" applyFont="1" applyFill="1" applyBorder="1" applyAlignment="1">
      <alignment horizontal="center" vertical="top" wrapText="1"/>
    </xf>
    <xf numFmtId="164" fontId="4" fillId="0" borderId="35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4" fillId="0" borderId="13" xfId="0" applyNumberFormat="1" applyFont="1" applyBorder="1" applyAlignment="1">
      <alignment horizontal="center" vertical="top" wrapText="1"/>
    </xf>
    <xf numFmtId="164" fontId="4" fillId="0" borderId="31" xfId="0" applyNumberFormat="1" applyFont="1" applyBorder="1" applyAlignment="1">
      <alignment horizontal="center" vertical="top" wrapText="1"/>
    </xf>
    <xf numFmtId="164" fontId="4" fillId="0" borderId="44" xfId="0" applyNumberFormat="1" applyFont="1" applyBorder="1" applyAlignment="1">
      <alignment horizontal="center" vertical="top" wrapText="1"/>
    </xf>
    <xf numFmtId="164" fontId="4" fillId="3" borderId="54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/>
    </xf>
    <xf numFmtId="164" fontId="1" fillId="3" borderId="54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 applyAlignment="1">
      <alignment vertical="center" textRotation="90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3" borderId="14" xfId="0" applyNumberFormat="1" applyFont="1" applyFill="1" applyBorder="1" applyAlignment="1">
      <alignment horizontal="center" vertical="top" wrapText="1"/>
    </xf>
    <xf numFmtId="164" fontId="1" fillId="3" borderId="17" xfId="0" applyNumberFormat="1" applyFont="1" applyFill="1" applyBorder="1" applyAlignment="1">
      <alignment horizontal="center" vertical="top" wrapText="1"/>
    </xf>
    <xf numFmtId="164" fontId="1" fillId="3" borderId="65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vertical="top" wrapText="1"/>
    </xf>
    <xf numFmtId="3" fontId="4" fillId="0" borderId="16" xfId="0" applyNumberFormat="1" applyFont="1" applyFill="1" applyBorder="1" applyAlignment="1">
      <alignment vertical="top" wrapText="1"/>
    </xf>
    <xf numFmtId="0" fontId="4" fillId="0" borderId="25" xfId="0" applyFont="1" applyFill="1" applyBorder="1" applyAlignment="1">
      <alignment vertical="top" wrapText="1"/>
    </xf>
    <xf numFmtId="49" fontId="4" fillId="0" borderId="48" xfId="0" applyNumberFormat="1" applyFont="1" applyFill="1" applyBorder="1" applyAlignment="1">
      <alignment horizontal="center" vertical="top"/>
    </xf>
    <xf numFmtId="49" fontId="4" fillId="0" borderId="53" xfId="0" applyNumberFormat="1" applyFont="1" applyFill="1" applyBorder="1" applyAlignment="1">
      <alignment horizontal="center" vertical="top"/>
    </xf>
    <xf numFmtId="49" fontId="4" fillId="3" borderId="65" xfId="0" applyNumberFormat="1" applyFont="1" applyFill="1" applyBorder="1" applyAlignment="1">
      <alignment horizontal="center" vertical="top"/>
    </xf>
    <xf numFmtId="3" fontId="3" fillId="3" borderId="44" xfId="0" applyNumberFormat="1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horizontal="left" vertical="top" wrapText="1"/>
    </xf>
    <xf numFmtId="49" fontId="4" fillId="3" borderId="14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49" fontId="4" fillId="3" borderId="18" xfId="1" applyNumberFormat="1" applyFont="1" applyFill="1" applyBorder="1" applyAlignment="1">
      <alignment horizontal="center" vertical="top" wrapText="1"/>
    </xf>
    <xf numFmtId="49" fontId="4" fillId="3" borderId="12" xfId="1" applyNumberFormat="1" applyFont="1" applyFill="1" applyBorder="1" applyAlignment="1">
      <alignment horizontal="center" vertical="top" wrapText="1"/>
    </xf>
    <xf numFmtId="164" fontId="4" fillId="3" borderId="47" xfId="0" applyNumberFormat="1" applyFont="1" applyFill="1" applyBorder="1" applyAlignment="1">
      <alignment horizontal="center" vertical="top"/>
    </xf>
    <xf numFmtId="49" fontId="4" fillId="3" borderId="31" xfId="1" applyNumberFormat="1" applyFont="1" applyFill="1" applyBorder="1" applyAlignment="1">
      <alignment horizontal="center" vertical="top" wrapText="1"/>
    </xf>
    <xf numFmtId="49" fontId="4" fillId="3" borderId="44" xfId="1" applyNumberFormat="1" applyFont="1" applyFill="1" applyBorder="1" applyAlignment="1">
      <alignment horizontal="center" vertical="top" wrapText="1"/>
    </xf>
    <xf numFmtId="49" fontId="1" fillId="3" borderId="65" xfId="0" applyNumberFormat="1" applyFont="1" applyFill="1" applyBorder="1" applyAlignment="1">
      <alignment horizontal="center" vertical="top"/>
    </xf>
    <xf numFmtId="3" fontId="1" fillId="3" borderId="47" xfId="0" applyNumberFormat="1" applyFont="1" applyFill="1" applyBorder="1" applyAlignment="1">
      <alignment vertical="top" wrapText="1"/>
    </xf>
    <xf numFmtId="49" fontId="1" fillId="3" borderId="14" xfId="0" applyNumberFormat="1" applyFont="1" applyFill="1" applyBorder="1" applyAlignment="1">
      <alignment horizontal="center" vertical="top"/>
    </xf>
    <xf numFmtId="3" fontId="1" fillId="3" borderId="54" xfId="0" applyNumberFormat="1" applyFont="1" applyFill="1" applyBorder="1" applyAlignment="1">
      <alignment vertical="top" wrapText="1"/>
    </xf>
    <xf numFmtId="49" fontId="1" fillId="3" borderId="67" xfId="0" applyNumberFormat="1" applyFont="1" applyFill="1" applyBorder="1" applyAlignment="1">
      <alignment horizontal="center" vertical="top"/>
    </xf>
    <xf numFmtId="164" fontId="1" fillId="3" borderId="48" xfId="0" applyNumberFormat="1" applyFont="1" applyFill="1" applyBorder="1" applyAlignment="1">
      <alignment horizontal="center" vertical="top" wrapText="1"/>
    </xf>
    <xf numFmtId="164" fontId="1" fillId="3" borderId="53" xfId="0" applyNumberFormat="1" applyFont="1" applyFill="1" applyBorder="1" applyAlignment="1">
      <alignment horizontal="center" vertical="top" wrapText="1"/>
    </xf>
    <xf numFmtId="49" fontId="1" fillId="3" borderId="45" xfId="0" applyNumberFormat="1" applyFont="1" applyFill="1" applyBorder="1" applyAlignment="1">
      <alignment horizontal="center" vertical="top" wrapText="1"/>
    </xf>
    <xf numFmtId="3" fontId="6" fillId="3" borderId="65" xfId="0" applyNumberFormat="1" applyFont="1" applyFill="1" applyBorder="1" applyAlignment="1">
      <alignment horizontal="center" vertical="top" wrapText="1"/>
    </xf>
    <xf numFmtId="49" fontId="1" fillId="3" borderId="54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textRotation="180" wrapText="1"/>
    </xf>
    <xf numFmtId="49" fontId="1" fillId="3" borderId="53" xfId="0" applyNumberFormat="1" applyFont="1" applyFill="1" applyBorder="1" applyAlignment="1">
      <alignment horizontal="center" vertical="top" wrapText="1"/>
    </xf>
    <xf numFmtId="3" fontId="1" fillId="3" borderId="67" xfId="0" applyNumberFormat="1" applyFont="1" applyFill="1" applyBorder="1" applyAlignment="1">
      <alignment horizontal="center" vertical="top" textRotation="180" wrapText="1"/>
    </xf>
    <xf numFmtId="3" fontId="1" fillId="3" borderId="42" xfId="0" applyNumberFormat="1" applyFont="1" applyFill="1" applyBorder="1" applyAlignment="1">
      <alignment vertical="top" wrapText="1"/>
    </xf>
    <xf numFmtId="3" fontId="1" fillId="3" borderId="32" xfId="0" applyNumberFormat="1" applyFont="1" applyFill="1" applyBorder="1" applyAlignment="1">
      <alignment horizontal="center" vertical="top" wrapText="1"/>
    </xf>
    <xf numFmtId="3" fontId="6" fillId="3" borderId="14" xfId="0" applyNumberFormat="1" applyFont="1" applyFill="1" applyBorder="1" applyAlignment="1">
      <alignment horizontal="center" vertical="top" wrapText="1"/>
    </xf>
    <xf numFmtId="3" fontId="28" fillId="3" borderId="44" xfId="0" applyNumberFormat="1" applyFont="1" applyFill="1" applyBorder="1" applyAlignment="1">
      <alignment horizontal="center" vertical="top" wrapText="1"/>
    </xf>
    <xf numFmtId="3" fontId="6" fillId="3" borderId="67" xfId="0" applyNumberFormat="1" applyFont="1" applyFill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horizontal="left" vertical="top" wrapText="1"/>
    </xf>
    <xf numFmtId="3" fontId="6" fillId="3" borderId="17" xfId="0" applyNumberFormat="1" applyFont="1" applyFill="1" applyBorder="1" applyAlignment="1">
      <alignment horizontal="center" vertical="top" wrapText="1"/>
    </xf>
    <xf numFmtId="49" fontId="4" fillId="3" borderId="45" xfId="0" applyNumberFormat="1" applyFont="1" applyFill="1" applyBorder="1" applyAlignment="1">
      <alignment horizontal="center" vertical="top"/>
    </xf>
    <xf numFmtId="3" fontId="6" fillId="3" borderId="44" xfId="0" applyNumberFormat="1" applyFont="1" applyFill="1" applyBorder="1" applyAlignment="1">
      <alignment horizontal="center" vertical="center"/>
    </xf>
    <xf numFmtId="164" fontId="4" fillId="11" borderId="46" xfId="1" applyNumberFormat="1" applyFont="1" applyFill="1" applyBorder="1" applyAlignment="1">
      <alignment horizontal="center" vertical="top"/>
    </xf>
    <xf numFmtId="164" fontId="4" fillId="11" borderId="47" xfId="1" applyNumberFormat="1" applyFont="1" applyFill="1" applyBorder="1" applyAlignment="1">
      <alignment horizontal="center" vertical="top"/>
    </xf>
    <xf numFmtId="164" fontId="4" fillId="11" borderId="48" xfId="1" applyNumberFormat="1" applyFont="1" applyFill="1" applyBorder="1" applyAlignment="1">
      <alignment horizontal="center" vertical="top"/>
    </xf>
    <xf numFmtId="164" fontId="4" fillId="3" borderId="51" xfId="0" applyNumberFormat="1" applyFont="1" applyFill="1" applyBorder="1" applyAlignment="1">
      <alignment horizontal="center" vertical="top" wrapText="1"/>
    </xf>
    <xf numFmtId="164" fontId="4" fillId="11" borderId="53" xfId="1" applyNumberFormat="1" applyFont="1" applyFill="1" applyBorder="1" applyAlignment="1">
      <alignment horizontal="center" vertical="top"/>
    </xf>
    <xf numFmtId="49" fontId="4" fillId="3" borderId="53" xfId="0" applyNumberFormat="1" applyFont="1" applyFill="1" applyBorder="1" applyAlignment="1">
      <alignment horizontal="center" vertical="top"/>
    </xf>
    <xf numFmtId="3" fontId="3" fillId="3" borderId="16" xfId="0" applyNumberFormat="1" applyFont="1" applyFill="1" applyBorder="1" applyAlignment="1">
      <alignment horizontal="center" vertical="top"/>
    </xf>
    <xf numFmtId="3" fontId="3" fillId="3" borderId="54" xfId="0" applyNumberFormat="1" applyFont="1" applyFill="1" applyBorder="1" applyAlignment="1">
      <alignment horizontal="center" vertical="top"/>
    </xf>
    <xf numFmtId="164" fontId="4" fillId="11" borderId="19" xfId="1" applyNumberFormat="1" applyFont="1" applyFill="1" applyBorder="1" applyAlignment="1">
      <alignment horizontal="center" vertical="top"/>
    </xf>
    <xf numFmtId="164" fontId="4" fillId="11" borderId="74" xfId="1" applyNumberFormat="1" applyFont="1" applyFill="1" applyBorder="1" applyAlignment="1">
      <alignment horizontal="center" vertical="top"/>
    </xf>
    <xf numFmtId="164" fontId="4" fillId="11" borderId="40" xfId="1" applyNumberFormat="1" applyFont="1" applyFill="1" applyBorder="1" applyAlignment="1">
      <alignment horizontal="center" vertical="top"/>
    </xf>
    <xf numFmtId="164" fontId="4" fillId="11" borderId="32" xfId="1" applyNumberFormat="1" applyFont="1" applyFill="1" applyBorder="1" applyAlignment="1">
      <alignment horizontal="center" vertical="top"/>
    </xf>
    <xf numFmtId="164" fontId="4" fillId="4" borderId="35" xfId="0" applyNumberFormat="1" applyFont="1" applyFill="1" applyBorder="1" applyAlignment="1">
      <alignment horizontal="center" vertical="top" wrapText="1"/>
    </xf>
    <xf numFmtId="3" fontId="3" fillId="3" borderId="48" xfId="0" applyNumberFormat="1" applyFont="1" applyFill="1" applyBorder="1" applyAlignment="1">
      <alignment horizontal="center" vertical="top"/>
    </xf>
    <xf numFmtId="3" fontId="3" fillId="3" borderId="53" xfId="0" applyNumberFormat="1" applyFont="1" applyFill="1" applyBorder="1" applyAlignment="1">
      <alignment horizontal="center" vertical="top"/>
    </xf>
    <xf numFmtId="3" fontId="3" fillId="5" borderId="31" xfId="0" applyNumberFormat="1" applyFont="1" applyFill="1" applyBorder="1" applyAlignment="1">
      <alignment horizontal="center" vertical="top" wrapText="1"/>
    </xf>
    <xf numFmtId="3" fontId="6" fillId="0" borderId="44" xfId="0" applyNumberFormat="1" applyFont="1" applyFill="1" applyBorder="1" applyAlignment="1">
      <alignment horizontal="center" vertical="top" wrapText="1"/>
    </xf>
    <xf numFmtId="3" fontId="6" fillId="3" borderId="50" xfId="0" applyNumberFormat="1" applyFont="1" applyFill="1" applyBorder="1" applyAlignment="1">
      <alignment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6" fillId="3" borderId="5" xfId="0" applyNumberFormat="1" applyFont="1" applyFill="1" applyBorder="1" applyAlignment="1">
      <alignment horizontal="center" vertical="top" wrapText="1"/>
    </xf>
    <xf numFmtId="3" fontId="6" fillId="0" borderId="5" xfId="0" applyNumberFormat="1" applyFont="1" applyFill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0" borderId="45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0" fontId="1" fillId="3" borderId="48" xfId="0" applyFont="1" applyFill="1" applyBorder="1" applyAlignment="1">
      <alignment horizontal="center" vertical="top" wrapText="1"/>
    </xf>
    <xf numFmtId="49" fontId="4" fillId="0" borderId="60" xfId="0" applyNumberFormat="1" applyFont="1" applyBorder="1" applyAlignment="1">
      <alignment horizontal="center" vertical="top"/>
    </xf>
    <xf numFmtId="0" fontId="4" fillId="3" borderId="51" xfId="0" applyFont="1" applyFill="1" applyBorder="1" applyAlignment="1">
      <alignment horizontal="left" vertical="top" wrapText="1"/>
    </xf>
    <xf numFmtId="0" fontId="4" fillId="3" borderId="60" xfId="0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4" fillId="0" borderId="38" xfId="0" applyNumberFormat="1" applyFont="1" applyBorder="1" applyAlignment="1">
      <alignment horizontal="center" vertical="top"/>
    </xf>
    <xf numFmtId="164" fontId="4" fillId="0" borderId="28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3" fontId="6" fillId="0" borderId="61" xfId="0" applyNumberFormat="1" applyFont="1" applyFill="1" applyBorder="1" applyAlignment="1">
      <alignment horizontal="center" vertical="top" wrapText="1"/>
    </xf>
    <xf numFmtId="3" fontId="6" fillId="5" borderId="41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164" fontId="6" fillId="5" borderId="0" xfId="0" applyNumberFormat="1" applyFont="1" applyFill="1" applyBorder="1" applyAlignment="1">
      <alignment horizontal="center" vertical="top"/>
    </xf>
    <xf numFmtId="164" fontId="6" fillId="5" borderId="13" xfId="0" applyNumberFormat="1" applyFont="1" applyFill="1" applyBorder="1" applyAlignment="1">
      <alignment horizontal="center" vertical="top"/>
    </xf>
    <xf numFmtId="164" fontId="6" fillId="5" borderId="15" xfId="0" applyNumberFormat="1" applyFont="1" applyFill="1" applyBorder="1" applyAlignment="1">
      <alignment horizontal="center" vertical="top"/>
    </xf>
    <xf numFmtId="49" fontId="1" fillId="3" borderId="47" xfId="0" applyNumberFormat="1" applyFont="1" applyFill="1" applyBorder="1" applyAlignment="1">
      <alignment horizontal="center" vertical="top" wrapText="1"/>
    </xf>
    <xf numFmtId="3" fontId="4" fillId="0" borderId="40" xfId="0" applyNumberFormat="1" applyFont="1" applyFill="1" applyBorder="1" applyAlignment="1">
      <alignment vertical="top" wrapText="1"/>
    </xf>
    <xf numFmtId="3" fontId="4" fillId="0" borderId="74" xfId="0" applyNumberFormat="1" applyFont="1" applyFill="1" applyBorder="1" applyAlignment="1">
      <alignment vertical="top" wrapText="1"/>
    </xf>
    <xf numFmtId="3" fontId="4" fillId="3" borderId="46" xfId="0" applyNumberFormat="1" applyFont="1" applyFill="1" applyBorder="1" applyAlignment="1">
      <alignment vertical="top" wrapText="1"/>
    </xf>
    <xf numFmtId="3" fontId="4" fillId="0" borderId="19" xfId="0" applyNumberFormat="1" applyFont="1" applyFill="1" applyBorder="1" applyAlignment="1">
      <alignment horizontal="center" vertical="top" wrapText="1"/>
    </xf>
    <xf numFmtId="3" fontId="4" fillId="3" borderId="27" xfId="0" applyNumberFormat="1" applyFont="1" applyFill="1" applyBorder="1" applyAlignment="1">
      <alignment horizontal="center" vertical="top" wrapText="1"/>
    </xf>
    <xf numFmtId="3" fontId="4" fillId="3" borderId="3" xfId="0" applyNumberFormat="1" applyFont="1" applyFill="1" applyBorder="1" applyAlignment="1">
      <alignment horizontal="center" vertical="top" wrapText="1"/>
    </xf>
    <xf numFmtId="3" fontId="4" fillId="3" borderId="75" xfId="0" applyNumberFormat="1" applyFont="1" applyFill="1" applyBorder="1" applyAlignment="1">
      <alignment horizontal="center" vertical="top" wrapText="1"/>
    </xf>
    <xf numFmtId="164" fontId="4" fillId="3" borderId="53" xfId="0" applyNumberFormat="1" applyFont="1" applyFill="1" applyBorder="1" applyAlignment="1">
      <alignment horizontal="center" vertical="top"/>
    </xf>
    <xf numFmtId="165" fontId="3" fillId="5" borderId="22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vertical="top"/>
    </xf>
    <xf numFmtId="3" fontId="4" fillId="3" borderId="24" xfId="0" applyNumberFormat="1" applyFont="1" applyFill="1" applyBorder="1" applyAlignment="1">
      <alignment vertical="top"/>
    </xf>
    <xf numFmtId="164" fontId="4" fillId="3" borderId="51" xfId="0" applyNumberFormat="1" applyFont="1" applyFill="1" applyBorder="1" applyAlignment="1">
      <alignment horizontal="center" vertical="top"/>
    </xf>
    <xf numFmtId="164" fontId="4" fillId="3" borderId="50" xfId="0" applyNumberFormat="1" applyFont="1" applyFill="1" applyBorder="1" applyAlignment="1">
      <alignment horizontal="center" vertical="top"/>
    </xf>
    <xf numFmtId="164" fontId="1" fillId="3" borderId="51" xfId="0" applyNumberFormat="1" applyFont="1" applyFill="1" applyBorder="1" applyAlignment="1">
      <alignment horizontal="center" vertical="top"/>
    </xf>
    <xf numFmtId="164" fontId="4" fillId="3" borderId="49" xfId="0" applyNumberFormat="1" applyFont="1" applyFill="1" applyBorder="1" applyAlignment="1">
      <alignment horizontal="center" vertical="top"/>
    </xf>
    <xf numFmtId="164" fontId="4" fillId="3" borderId="30" xfId="0" applyNumberFormat="1" applyFont="1" applyFill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49" fontId="4" fillId="0" borderId="47" xfId="0" applyNumberFormat="1" applyFont="1" applyBorder="1" applyAlignment="1">
      <alignment horizontal="center" vertical="top"/>
    </xf>
    <xf numFmtId="3" fontId="1" fillId="3" borderId="54" xfId="0" applyNumberFormat="1" applyFont="1" applyFill="1" applyBorder="1" applyAlignment="1">
      <alignment horizontal="center" vertical="top"/>
    </xf>
    <xf numFmtId="3" fontId="27" fillId="3" borderId="31" xfId="0" applyNumberFormat="1" applyFont="1" applyFill="1" applyBorder="1" applyAlignment="1">
      <alignment horizontal="center" vertical="top" wrapText="1"/>
    </xf>
    <xf numFmtId="3" fontId="27" fillId="3" borderId="44" xfId="0" applyNumberFormat="1" applyFont="1" applyFill="1" applyBorder="1" applyAlignment="1">
      <alignment horizontal="center" vertical="top" wrapText="1"/>
    </xf>
    <xf numFmtId="3" fontId="27" fillId="3" borderId="45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textRotation="180" wrapText="1"/>
    </xf>
    <xf numFmtId="3" fontId="1" fillId="3" borderId="52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vertical="top"/>
    </xf>
    <xf numFmtId="164" fontId="2" fillId="0" borderId="0" xfId="0" applyNumberFormat="1" applyFont="1" applyAlignment="1"/>
    <xf numFmtId="3" fontId="4" fillId="3" borderId="49" xfId="0" applyNumberFormat="1" applyFont="1" applyFill="1" applyBorder="1" applyAlignment="1">
      <alignment horizontal="left" vertical="top" wrapText="1"/>
    </xf>
    <xf numFmtId="3" fontId="4" fillId="3" borderId="30" xfId="0" applyNumberFormat="1" applyFont="1" applyFill="1" applyBorder="1" applyAlignment="1">
      <alignment horizontal="left" vertical="top" wrapText="1"/>
    </xf>
    <xf numFmtId="3" fontId="4" fillId="3" borderId="45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11" xfId="0" applyNumberFormat="1" applyFont="1" applyFill="1" applyBorder="1" applyAlignment="1">
      <alignment horizontal="center" vertical="top" wrapText="1"/>
    </xf>
    <xf numFmtId="3" fontId="3" fillId="5" borderId="62" xfId="0" applyNumberFormat="1" applyFont="1" applyFill="1" applyBorder="1" applyAlignment="1">
      <alignment horizontal="center" vertical="top"/>
    </xf>
    <xf numFmtId="3" fontId="4" fillId="0" borderId="49" xfId="0" applyNumberFormat="1" applyFont="1" applyFill="1" applyBorder="1" applyAlignment="1">
      <alignment horizontal="center" vertical="top"/>
    </xf>
    <xf numFmtId="164" fontId="4" fillId="3" borderId="48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4" fillId="3" borderId="54" xfId="0" applyNumberFormat="1" applyFont="1" applyFill="1" applyBorder="1" applyAlignment="1">
      <alignment horizontal="center" vertical="top"/>
    </xf>
    <xf numFmtId="0" fontId="4" fillId="3" borderId="41" xfId="0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164" fontId="4" fillId="11" borderId="16" xfId="1" applyNumberFormat="1" applyFont="1" applyFill="1" applyBorder="1" applyAlignment="1">
      <alignment horizontal="center" vertical="top"/>
    </xf>
    <xf numFmtId="3" fontId="6" fillId="3" borderId="44" xfId="0" applyNumberFormat="1" applyFont="1" applyFill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top" wrapText="1"/>
    </xf>
    <xf numFmtId="3" fontId="6" fillId="3" borderId="50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 wrapText="1"/>
    </xf>
    <xf numFmtId="164" fontId="4" fillId="11" borderId="15" xfId="1" applyNumberFormat="1" applyFont="1" applyFill="1" applyBorder="1" applyAlignment="1">
      <alignment horizontal="center" vertical="top"/>
    </xf>
    <xf numFmtId="3" fontId="6" fillId="3" borderId="44" xfId="0" applyNumberFormat="1" applyFont="1" applyFill="1" applyBorder="1" applyAlignment="1">
      <alignment horizontal="center" vertical="top" wrapText="1"/>
    </xf>
    <xf numFmtId="3" fontId="6" fillId="3" borderId="50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3" fontId="6" fillId="3" borderId="13" xfId="0" applyNumberFormat="1" applyFont="1" applyFill="1" applyBorder="1" applyAlignment="1">
      <alignment horizontal="center" vertical="top" wrapText="1"/>
    </xf>
    <xf numFmtId="3" fontId="6" fillId="0" borderId="60" xfId="0" applyNumberFormat="1" applyFont="1" applyFill="1" applyBorder="1" applyAlignment="1">
      <alignment horizontal="center" vertical="top" wrapText="1"/>
    </xf>
    <xf numFmtId="3" fontId="6" fillId="3" borderId="68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Border="1" applyAlignment="1">
      <alignment vertical="top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4" fillId="3" borderId="54" xfId="0" applyNumberFormat="1" applyFont="1" applyFill="1" applyBorder="1" applyAlignment="1">
      <alignment horizontal="center" vertical="top"/>
    </xf>
    <xf numFmtId="164" fontId="3" fillId="5" borderId="31" xfId="0" applyNumberFormat="1" applyFont="1" applyFill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45" xfId="0" applyNumberFormat="1" applyFont="1" applyFill="1" applyBorder="1" applyAlignment="1">
      <alignment horizontal="center" vertical="top" wrapText="1"/>
    </xf>
    <xf numFmtId="49" fontId="3" fillId="3" borderId="23" xfId="0" applyNumberFormat="1" applyFont="1" applyFill="1" applyBorder="1" applyAlignment="1">
      <alignment horizontal="center" vertical="top"/>
    </xf>
    <xf numFmtId="49" fontId="4" fillId="3" borderId="60" xfId="0" applyNumberFormat="1" applyFont="1" applyFill="1" applyBorder="1" applyAlignment="1">
      <alignment horizontal="center" vertical="top"/>
    </xf>
    <xf numFmtId="3" fontId="4" fillId="3" borderId="59" xfId="0" applyNumberFormat="1" applyFont="1" applyFill="1" applyBorder="1" applyAlignment="1">
      <alignment vertical="top" wrapText="1"/>
    </xf>
    <xf numFmtId="3" fontId="4" fillId="3" borderId="22" xfId="0" applyNumberFormat="1" applyFont="1" applyFill="1" applyBorder="1" applyAlignment="1">
      <alignment vertical="center" textRotation="90" wrapText="1"/>
    </xf>
    <xf numFmtId="3" fontId="1" fillId="3" borderId="0" xfId="0" applyNumberFormat="1" applyFont="1" applyFill="1" applyBorder="1" applyAlignment="1">
      <alignment horizontal="left" vertical="top" wrapText="1"/>
    </xf>
    <xf numFmtId="0" fontId="4" fillId="3" borderId="45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0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45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0" xfId="0" applyFont="1" applyFill="1" applyBorder="1" applyAlignment="1">
      <alignment horizontal="center" vertical="top" wrapText="1"/>
    </xf>
    <xf numFmtId="3" fontId="1" fillId="3" borderId="45" xfId="0" applyNumberFormat="1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0" xfId="0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 wrapText="1"/>
    </xf>
    <xf numFmtId="3" fontId="27" fillId="0" borderId="0" xfId="0" applyNumberFormat="1" applyFont="1" applyBorder="1" applyAlignment="1">
      <alignment vertical="top"/>
    </xf>
    <xf numFmtId="3" fontId="4" fillId="3" borderId="50" xfId="0" applyNumberFormat="1" applyFont="1" applyFill="1" applyBorder="1" applyAlignment="1">
      <alignment vertical="top" wrapText="1"/>
    </xf>
    <xf numFmtId="3" fontId="4" fillId="3" borderId="53" xfId="0" applyNumberFormat="1" applyFont="1" applyFill="1" applyBorder="1" applyAlignment="1">
      <alignment vertical="top" wrapText="1"/>
    </xf>
    <xf numFmtId="165" fontId="1" fillId="3" borderId="49" xfId="0" applyNumberFormat="1" applyFont="1" applyFill="1" applyBorder="1" applyAlignment="1">
      <alignment horizontal="center" vertical="top" wrapText="1"/>
    </xf>
    <xf numFmtId="0" fontId="15" fillId="3" borderId="41" xfId="0" applyFont="1" applyFill="1" applyBorder="1" applyAlignment="1">
      <alignment horizontal="center" vertical="top" wrapText="1"/>
    </xf>
    <xf numFmtId="3" fontId="1" fillId="3" borderId="62" xfId="0" applyNumberFormat="1" applyFont="1" applyFill="1" applyBorder="1" applyAlignment="1">
      <alignment horizontal="center" vertical="top" wrapText="1"/>
    </xf>
    <xf numFmtId="3" fontId="23" fillId="3" borderId="51" xfId="0" applyNumberFormat="1" applyFont="1" applyFill="1" applyBorder="1" applyAlignment="1">
      <alignment horizontal="center" vertical="top" wrapText="1"/>
    </xf>
    <xf numFmtId="3" fontId="23" fillId="3" borderId="50" xfId="0" applyNumberFormat="1" applyFont="1" applyFill="1" applyBorder="1" applyAlignment="1">
      <alignment horizontal="center" vertical="top" wrapText="1"/>
    </xf>
    <xf numFmtId="3" fontId="23" fillId="3" borderId="53" xfId="0" applyNumberFormat="1" applyFont="1" applyFill="1" applyBorder="1" applyAlignment="1">
      <alignment horizontal="center" vertical="top" wrapText="1"/>
    </xf>
    <xf numFmtId="0" fontId="31" fillId="3" borderId="0" xfId="0" applyFont="1" applyFill="1" applyBorder="1" applyAlignment="1">
      <alignment horizontal="center" vertical="top" wrapText="1"/>
    </xf>
    <xf numFmtId="0" fontId="31" fillId="3" borderId="13" xfId="0" applyFont="1" applyFill="1" applyBorder="1" applyAlignment="1">
      <alignment horizontal="center" vertical="top" wrapText="1"/>
    </xf>
    <xf numFmtId="0" fontId="31" fillId="3" borderId="54" xfId="0" applyFont="1" applyFill="1" applyBorder="1" applyAlignment="1">
      <alignment horizontal="center" vertical="top" wrapText="1"/>
    </xf>
    <xf numFmtId="3" fontId="17" fillId="3" borderId="41" xfId="0" applyNumberFormat="1" applyFont="1" applyFill="1" applyBorder="1" applyAlignment="1">
      <alignment vertical="top" wrapText="1"/>
    </xf>
    <xf numFmtId="3" fontId="3" fillId="3" borderId="65" xfId="0" applyNumberFormat="1" applyFont="1" applyFill="1" applyBorder="1" applyAlignment="1">
      <alignment horizontal="center" vertical="top" wrapText="1"/>
    </xf>
    <xf numFmtId="3" fontId="3" fillId="3" borderId="14" xfId="0" applyNumberFormat="1" applyFont="1" applyFill="1" applyBorder="1" applyAlignment="1">
      <alignment horizontal="center" vertical="top" wrapText="1"/>
    </xf>
    <xf numFmtId="3" fontId="3" fillId="3" borderId="67" xfId="0" applyNumberFormat="1" applyFont="1" applyFill="1" applyBorder="1" applyAlignment="1">
      <alignment horizontal="center" vertical="top" wrapText="1"/>
    </xf>
    <xf numFmtId="3" fontId="6" fillId="3" borderId="44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left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6" fillId="0" borderId="13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30" xfId="0" applyNumberFormat="1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horizontal="left" vertical="top" wrapText="1"/>
    </xf>
    <xf numFmtId="3" fontId="31" fillId="3" borderId="30" xfId="0" applyNumberFormat="1" applyFont="1" applyFill="1" applyBorder="1" applyAlignment="1">
      <alignment horizontal="center" vertical="top" wrapText="1"/>
    </xf>
    <xf numFmtId="3" fontId="17" fillId="3" borderId="0" xfId="0" applyNumberFormat="1" applyFont="1" applyFill="1" applyBorder="1" applyAlignment="1">
      <alignment horizontal="center" vertical="top"/>
    </xf>
    <xf numFmtId="164" fontId="17" fillId="3" borderId="16" xfId="0" applyNumberFormat="1" applyFont="1" applyFill="1" applyBorder="1" applyAlignment="1">
      <alignment horizontal="center" vertical="top" wrapText="1"/>
    </xf>
    <xf numFmtId="165" fontId="17" fillId="3" borderId="0" xfId="0" applyNumberFormat="1" applyFont="1" applyFill="1" applyBorder="1" applyAlignment="1">
      <alignment horizontal="center" vertical="top"/>
    </xf>
    <xf numFmtId="165" fontId="17" fillId="3" borderId="13" xfId="0" applyNumberFormat="1" applyFont="1" applyFill="1" applyBorder="1" applyAlignment="1">
      <alignment horizontal="center" vertical="top"/>
    </xf>
    <xf numFmtId="165" fontId="17" fillId="3" borderId="54" xfId="0" applyNumberFormat="1" applyFont="1" applyFill="1" applyBorder="1" applyAlignment="1">
      <alignment horizontal="center" vertical="top" wrapText="1"/>
    </xf>
    <xf numFmtId="3" fontId="17" fillId="3" borderId="42" xfId="0" applyNumberFormat="1" applyFont="1" applyFill="1" applyBorder="1" applyAlignment="1">
      <alignment horizontal="center" vertical="top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0" borderId="42" xfId="0" applyNumberFormat="1" applyFont="1" applyBorder="1" applyAlignment="1">
      <alignment horizontal="center" vertical="top"/>
    </xf>
    <xf numFmtId="3" fontId="4" fillId="3" borderId="13" xfId="0" applyNumberFormat="1" applyFont="1" applyFill="1" applyBorder="1" applyAlignment="1">
      <alignment horizontal="center" vertical="top" wrapText="1"/>
    </xf>
    <xf numFmtId="165" fontId="1" fillId="3" borderId="47" xfId="0" applyNumberFormat="1" applyFont="1" applyFill="1" applyBorder="1" applyAlignment="1">
      <alignment horizontal="center" vertical="top"/>
    </xf>
    <xf numFmtId="3" fontId="4" fillId="3" borderId="54" xfId="0" applyNumberFormat="1" applyFont="1" applyFill="1" applyBorder="1" applyAlignment="1">
      <alignment horizontal="center" vertical="top" wrapText="1"/>
    </xf>
    <xf numFmtId="165" fontId="1" fillId="3" borderId="18" xfId="0" applyNumberFormat="1" applyFont="1" applyFill="1" applyBorder="1" applyAlignment="1">
      <alignment horizontal="center" vertical="top"/>
    </xf>
    <xf numFmtId="165" fontId="1" fillId="3" borderId="12" xfId="0" applyNumberFormat="1" applyFont="1" applyFill="1" applyBorder="1" applyAlignment="1">
      <alignment horizontal="center" vertical="top"/>
    </xf>
    <xf numFmtId="3" fontId="4" fillId="0" borderId="44" xfId="0" applyNumberFormat="1" applyFont="1" applyBorder="1" applyAlignment="1">
      <alignment horizontal="center" vertical="top"/>
    </xf>
    <xf numFmtId="3" fontId="4" fillId="0" borderId="32" xfId="0" applyNumberFormat="1" applyFont="1" applyBorder="1" applyAlignment="1">
      <alignment horizontal="center" vertical="top"/>
    </xf>
    <xf numFmtId="0" fontId="4" fillId="3" borderId="45" xfId="0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45" xfId="0" applyNumberFormat="1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164" fontId="4" fillId="0" borderId="49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164" fontId="1" fillId="0" borderId="31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49" fontId="1" fillId="3" borderId="47" xfId="0" applyNumberFormat="1" applyFont="1" applyFill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164" fontId="4" fillId="11" borderId="16" xfId="1" applyNumberFormat="1" applyFont="1" applyFill="1" applyBorder="1" applyAlignment="1">
      <alignment horizontal="center" vertical="top"/>
    </xf>
    <xf numFmtId="164" fontId="4" fillId="3" borderId="39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4" fillId="3" borderId="54" xfId="0" applyNumberFormat="1" applyFont="1" applyFill="1" applyBorder="1" applyAlignment="1">
      <alignment horizontal="center" vertical="top"/>
    </xf>
    <xf numFmtId="164" fontId="4" fillId="11" borderId="48" xfId="1" applyNumberFormat="1" applyFont="1" applyFill="1" applyBorder="1" applyAlignment="1">
      <alignment vertical="top"/>
    </xf>
    <xf numFmtId="164" fontId="4" fillId="3" borderId="52" xfId="0" applyNumberFormat="1" applyFont="1" applyFill="1" applyBorder="1" applyAlignment="1">
      <alignment vertical="top" wrapText="1"/>
    </xf>
    <xf numFmtId="164" fontId="4" fillId="11" borderId="54" xfId="1" applyNumberFormat="1" applyFont="1" applyFill="1" applyBorder="1" applyAlignment="1">
      <alignment vertical="top"/>
    </xf>
    <xf numFmtId="164" fontId="4" fillId="11" borderId="53" xfId="1" applyNumberFormat="1" applyFont="1" applyFill="1" applyBorder="1" applyAlignment="1">
      <alignment vertical="top"/>
    </xf>
    <xf numFmtId="3" fontId="4" fillId="3" borderId="13" xfId="0" applyNumberFormat="1" applyFont="1" applyFill="1" applyBorder="1" applyAlignment="1">
      <alignment vertical="top" wrapText="1"/>
    </xf>
    <xf numFmtId="164" fontId="4" fillId="3" borderId="11" xfId="0" applyNumberFormat="1" applyFont="1" applyFill="1" applyBorder="1" applyAlignment="1">
      <alignment horizontal="center" vertical="top" wrapText="1"/>
    </xf>
    <xf numFmtId="3" fontId="4" fillId="3" borderId="12" xfId="0" applyNumberFormat="1" applyFont="1" applyFill="1" applyBorder="1" applyAlignment="1">
      <alignment vertical="top" wrapText="1"/>
    </xf>
    <xf numFmtId="164" fontId="4" fillId="11" borderId="47" xfId="1" applyNumberFormat="1" applyFont="1" applyFill="1" applyBorder="1" applyAlignment="1">
      <alignment vertical="top"/>
    </xf>
    <xf numFmtId="3" fontId="4" fillId="3" borderId="45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0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/>
    </xf>
    <xf numFmtId="3" fontId="6" fillId="3" borderId="13" xfId="0" applyNumberFormat="1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top" wrapText="1"/>
    </xf>
    <xf numFmtId="0" fontId="4" fillId="3" borderId="48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left" vertical="top" wrapText="1"/>
    </xf>
    <xf numFmtId="3" fontId="4" fillId="0" borderId="41" xfId="0" applyNumberFormat="1" applyFont="1" applyBorder="1" applyAlignment="1">
      <alignment horizontal="left" vertical="top"/>
    </xf>
    <xf numFmtId="3" fontId="4" fillId="0" borderId="0" xfId="0" applyNumberFormat="1" applyFont="1" applyBorder="1" applyAlignment="1">
      <alignment horizontal="left" vertical="top"/>
    </xf>
    <xf numFmtId="3" fontId="6" fillId="2" borderId="9" xfId="0" applyNumberFormat="1" applyFont="1" applyFill="1" applyBorder="1" applyAlignment="1">
      <alignment horizontal="left" vertical="top"/>
    </xf>
    <xf numFmtId="3" fontId="6" fillId="2" borderId="10" xfId="0" applyNumberFormat="1" applyFont="1" applyFill="1" applyBorder="1" applyAlignment="1">
      <alignment horizontal="left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0" fontId="4" fillId="3" borderId="45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164" fontId="4" fillId="3" borderId="7" xfId="0" applyNumberFormat="1" applyFont="1" applyFill="1" applyBorder="1" applyAlignment="1">
      <alignment horizontal="center" vertical="top"/>
    </xf>
    <xf numFmtId="164" fontId="4" fillId="3" borderId="48" xfId="0" applyNumberFormat="1" applyFont="1" applyFill="1" applyBorder="1" applyAlignment="1">
      <alignment horizontal="center" vertical="top"/>
    </xf>
    <xf numFmtId="164" fontId="4" fillId="3" borderId="61" xfId="0" applyNumberFormat="1" applyFont="1" applyFill="1" applyBorder="1" applyAlignment="1">
      <alignment horizontal="center" vertical="top"/>
    </xf>
    <xf numFmtId="164" fontId="4" fillId="3" borderId="53" xfId="0" applyNumberFormat="1" applyFont="1" applyFill="1" applyBorder="1" applyAlignment="1">
      <alignment horizontal="center" vertical="top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8" xfId="0" applyNumberFormat="1" applyFont="1" applyFill="1" applyBorder="1" applyAlignment="1">
      <alignment horizontal="center" vertical="top"/>
    </xf>
    <xf numFmtId="0" fontId="1" fillId="0" borderId="40" xfId="0" applyFont="1" applyFill="1" applyBorder="1" applyAlignment="1">
      <alignment horizontal="left" vertical="top" wrapText="1"/>
    </xf>
    <xf numFmtId="0" fontId="1" fillId="0" borderId="48" xfId="0" applyFont="1" applyFill="1" applyBorder="1" applyAlignment="1">
      <alignment horizontal="left" vertical="top" wrapText="1"/>
    </xf>
    <xf numFmtId="3" fontId="3" fillId="3" borderId="42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3" fontId="3" fillId="3" borderId="37" xfId="0" applyNumberFormat="1" applyFont="1" applyFill="1" applyBorder="1" applyAlignment="1">
      <alignment horizontal="left" vertical="top" wrapText="1"/>
    </xf>
    <xf numFmtId="49" fontId="3" fillId="7" borderId="36" xfId="0" applyNumberFormat="1" applyFont="1" applyFill="1" applyBorder="1" applyAlignment="1">
      <alignment horizontal="center" vertical="top"/>
    </xf>
    <xf numFmtId="49" fontId="3" fillId="7" borderId="39" xfId="0" applyNumberFormat="1" applyFont="1" applyFill="1" applyBorder="1" applyAlignment="1">
      <alignment horizontal="center" vertical="top"/>
    </xf>
    <xf numFmtId="49" fontId="3" fillId="7" borderId="59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center" vertical="top"/>
    </xf>
    <xf numFmtId="49" fontId="4" fillId="0" borderId="45" xfId="0" applyNumberFormat="1" applyFont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left" vertical="top" wrapText="1"/>
    </xf>
    <xf numFmtId="3" fontId="4" fillId="3" borderId="52" xfId="0" applyNumberFormat="1" applyFont="1" applyFill="1" applyBorder="1" applyAlignment="1">
      <alignment horizontal="left" vertical="top" wrapText="1"/>
    </xf>
    <xf numFmtId="3" fontId="6" fillId="3" borderId="44" xfId="0" applyNumberFormat="1" applyFont="1" applyFill="1" applyBorder="1" applyAlignment="1">
      <alignment horizontal="center" vertical="top" wrapText="1"/>
    </xf>
    <xf numFmtId="3" fontId="6" fillId="3" borderId="5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62" xfId="0" applyNumberFormat="1" applyFont="1" applyFill="1" applyBorder="1" applyAlignment="1">
      <alignment horizontal="left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6" fillId="0" borderId="22" xfId="0" applyNumberFormat="1" applyFont="1" applyFill="1" applyBorder="1" applyAlignment="1">
      <alignment horizontal="center" vertical="top" wrapText="1"/>
    </xf>
    <xf numFmtId="3" fontId="3" fillId="2" borderId="64" xfId="0" applyNumberFormat="1" applyFont="1" applyFill="1" applyBorder="1" applyAlignment="1">
      <alignment horizontal="left" vertical="top"/>
    </xf>
    <xf numFmtId="3" fontId="3" fillId="2" borderId="9" xfId="0" applyNumberFormat="1" applyFont="1" applyFill="1" applyBorder="1" applyAlignment="1">
      <alignment horizontal="left" vertical="top"/>
    </xf>
    <xf numFmtId="3" fontId="3" fillId="2" borderId="10" xfId="0" applyNumberFormat="1" applyFont="1" applyFill="1" applyBorder="1" applyAlignment="1">
      <alignment horizontal="left" vertical="top"/>
    </xf>
    <xf numFmtId="49" fontId="4" fillId="3" borderId="45" xfId="0" applyNumberFormat="1" applyFont="1" applyFill="1" applyBorder="1" applyAlignment="1">
      <alignment horizontal="center" vertical="top"/>
    </xf>
    <xf numFmtId="49" fontId="4" fillId="3" borderId="54" xfId="0" applyNumberFormat="1" applyFont="1" applyFill="1" applyBorder="1" applyAlignment="1">
      <alignment horizontal="center" vertical="top"/>
    </xf>
    <xf numFmtId="49" fontId="4" fillId="3" borderId="53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9" xfId="0" applyNumberFormat="1" applyFont="1" applyFill="1" applyBorder="1" applyAlignment="1">
      <alignment horizontal="left" vertical="top" wrapText="1"/>
    </xf>
    <xf numFmtId="3" fontId="4" fillId="0" borderId="11" xfId="0" applyNumberFormat="1" applyFont="1" applyBorder="1" applyAlignment="1">
      <alignment horizontal="left" vertical="top" wrapText="1"/>
    </xf>
    <xf numFmtId="3" fontId="4" fillId="0" borderId="12" xfId="0" applyNumberFormat="1" applyFont="1" applyBorder="1" applyAlignment="1">
      <alignment horizontal="left" vertical="top" wrapText="1"/>
    </xf>
    <xf numFmtId="3" fontId="4" fillId="0" borderId="17" xfId="0" applyNumberFormat="1" applyFont="1" applyBorder="1" applyAlignment="1">
      <alignment horizontal="left" vertical="top" wrapText="1"/>
    </xf>
    <xf numFmtId="3" fontId="4" fillId="5" borderId="11" xfId="0" applyNumberFormat="1" applyFont="1" applyFill="1" applyBorder="1" applyAlignment="1">
      <alignment horizontal="left" vertical="top" wrapText="1"/>
    </xf>
    <xf numFmtId="3" fontId="4" fillId="5" borderId="12" xfId="0" applyNumberFormat="1" applyFont="1" applyFill="1" applyBorder="1" applyAlignment="1">
      <alignment horizontal="left" vertical="top" wrapText="1"/>
    </xf>
    <xf numFmtId="3" fontId="4" fillId="5" borderId="17" xfId="0" applyNumberFormat="1" applyFont="1" applyFill="1" applyBorder="1" applyAlignment="1">
      <alignment horizontal="left" vertical="top" wrapText="1"/>
    </xf>
    <xf numFmtId="3" fontId="4" fillId="5" borderId="30" xfId="0" applyNumberFormat="1" applyFont="1" applyFill="1" applyBorder="1" applyAlignment="1">
      <alignment horizontal="left" vertical="top" wrapText="1"/>
    </xf>
    <xf numFmtId="3" fontId="4" fillId="5" borderId="18" xfId="0" applyNumberFormat="1" applyFont="1" applyFill="1" applyBorder="1" applyAlignment="1">
      <alignment horizontal="left" vertical="top" wrapText="1"/>
    </xf>
    <xf numFmtId="3" fontId="4" fillId="3" borderId="30" xfId="0" applyNumberFormat="1" applyFont="1" applyFill="1" applyBorder="1" applyAlignment="1">
      <alignment horizontal="left" vertical="top" wrapText="1"/>
    </xf>
    <xf numFmtId="3" fontId="4" fillId="3" borderId="18" xfId="0" applyNumberFormat="1" applyFont="1" applyFill="1" applyBorder="1" applyAlignment="1">
      <alignment horizontal="left" vertical="top" wrapText="1"/>
    </xf>
    <xf numFmtId="3" fontId="4" fillId="3" borderId="19" xfId="0" applyNumberFormat="1" applyFont="1" applyFill="1" applyBorder="1" applyAlignment="1">
      <alignment horizontal="left" vertical="top" wrapText="1"/>
    </xf>
    <xf numFmtId="3" fontId="3" fillId="8" borderId="64" xfId="0" applyNumberFormat="1" applyFont="1" applyFill="1" applyBorder="1" applyAlignment="1">
      <alignment horizontal="right" vertical="center"/>
    </xf>
    <xf numFmtId="3" fontId="3" fillId="8" borderId="9" xfId="0" applyNumberFormat="1" applyFont="1" applyFill="1" applyBorder="1" applyAlignment="1">
      <alignment horizontal="right" vertical="center"/>
    </xf>
    <xf numFmtId="3" fontId="6" fillId="3" borderId="37" xfId="0" applyNumberFormat="1" applyFont="1" applyFill="1" applyBorder="1" applyAlignment="1">
      <alignment horizontal="left" vertical="top" wrapText="1"/>
    </xf>
    <xf numFmtId="3" fontId="6" fillId="3" borderId="41" xfId="0" applyNumberFormat="1" applyFont="1" applyFill="1" applyBorder="1" applyAlignment="1">
      <alignment horizontal="left" vertical="top" wrapText="1"/>
    </xf>
    <xf numFmtId="3" fontId="4" fillId="8" borderId="8" xfId="0" applyNumberFormat="1" applyFont="1" applyFill="1" applyBorder="1" applyAlignment="1">
      <alignment horizontal="center" vertical="center" wrapText="1"/>
    </xf>
    <xf numFmtId="3" fontId="4" fillId="8" borderId="9" xfId="0" applyNumberFormat="1" applyFont="1" applyFill="1" applyBorder="1" applyAlignment="1">
      <alignment horizontal="center" vertical="center" wrapText="1"/>
    </xf>
    <xf numFmtId="3" fontId="4" fillId="8" borderId="10" xfId="0" applyNumberFormat="1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right" vertical="top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0" borderId="62" xfId="0" applyNumberFormat="1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62" xfId="0" applyFont="1" applyFill="1" applyBorder="1" applyAlignment="1">
      <alignment horizontal="left" vertical="top" wrapText="1"/>
    </xf>
    <xf numFmtId="3" fontId="3" fillId="2" borderId="9" xfId="0" applyNumberFormat="1" applyFont="1" applyFill="1" applyBorder="1" applyAlignment="1">
      <alignment horizontal="right" vertical="top"/>
    </xf>
    <xf numFmtId="3" fontId="4" fillId="2" borderId="8" xfId="0" applyNumberFormat="1" applyFont="1" applyFill="1" applyBorder="1" applyAlignment="1">
      <alignment horizontal="center" vertical="top"/>
    </xf>
    <xf numFmtId="3" fontId="4" fillId="2" borderId="9" xfId="0" applyNumberFormat="1" applyFont="1" applyFill="1" applyBorder="1" applyAlignment="1">
      <alignment horizontal="center" vertical="top"/>
    </xf>
    <xf numFmtId="3" fontId="4" fillId="2" borderId="10" xfId="0" applyNumberFormat="1" applyFont="1" applyFill="1" applyBorder="1" applyAlignment="1">
      <alignment horizontal="center" vertical="top"/>
    </xf>
    <xf numFmtId="3" fontId="4" fillId="7" borderId="8" xfId="0" applyNumberFormat="1" applyFont="1" applyFill="1" applyBorder="1" applyAlignment="1">
      <alignment horizontal="center" vertical="top"/>
    </xf>
    <xf numFmtId="3" fontId="4" fillId="7" borderId="9" xfId="0" applyNumberFormat="1" applyFont="1" applyFill="1" applyBorder="1" applyAlignment="1">
      <alignment horizontal="center" vertical="top"/>
    </xf>
    <xf numFmtId="3" fontId="4" fillId="7" borderId="10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wrapText="1"/>
    </xf>
    <xf numFmtId="0" fontId="15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4" fillId="0" borderId="43" xfId="0" applyNumberFormat="1" applyFont="1" applyBorder="1" applyAlignment="1">
      <alignment horizontal="left" vertical="top" wrapText="1"/>
    </xf>
    <xf numFmtId="3" fontId="4" fillId="0" borderId="44" xfId="0" applyNumberFormat="1" applyFont="1" applyBorder="1" applyAlignment="1">
      <alignment horizontal="left" vertical="top" wrapText="1"/>
    </xf>
    <xf numFmtId="3" fontId="4" fillId="0" borderId="65" xfId="0" applyNumberFormat="1" applyFont="1" applyBorder="1" applyAlignment="1">
      <alignment horizontal="left" vertical="top" wrapText="1"/>
    </xf>
    <xf numFmtId="3" fontId="3" fillId="5" borderId="33" xfId="0" applyNumberFormat="1" applyFont="1" applyFill="1" applyBorder="1" applyAlignment="1">
      <alignment horizontal="right" vertical="top" wrapText="1"/>
    </xf>
    <xf numFmtId="3" fontId="3" fillId="5" borderId="34" xfId="0" applyNumberFormat="1" applyFont="1" applyFill="1" applyBorder="1" applyAlignment="1">
      <alignment horizontal="right" vertical="top" wrapText="1"/>
    </xf>
    <xf numFmtId="3" fontId="3" fillId="5" borderId="64" xfId="0" applyNumberFormat="1" applyFont="1" applyFill="1" applyBorder="1" applyAlignment="1">
      <alignment horizontal="right" vertical="top" wrapText="1"/>
    </xf>
    <xf numFmtId="3" fontId="4" fillId="3" borderId="39" xfId="0" applyNumberFormat="1" applyFont="1" applyFill="1" applyBorder="1" applyAlignment="1">
      <alignment horizontal="left" vertical="top" wrapText="1"/>
    </xf>
    <xf numFmtId="3" fontId="4" fillId="3" borderId="13" xfId="0" applyNumberFormat="1" applyFont="1" applyFill="1" applyBorder="1" applyAlignment="1">
      <alignment horizontal="left" vertical="top" wrapText="1"/>
    </xf>
    <xf numFmtId="3" fontId="4" fillId="3" borderId="14" xfId="0" applyNumberFormat="1" applyFont="1" applyFill="1" applyBorder="1" applyAlignment="1">
      <alignment horizontal="left" vertical="top" wrapText="1"/>
    </xf>
    <xf numFmtId="3" fontId="4" fillId="0" borderId="30" xfId="0" applyNumberFormat="1" applyFont="1" applyBorder="1" applyAlignment="1">
      <alignment horizontal="left" vertical="top" wrapText="1"/>
    </xf>
    <xf numFmtId="3" fontId="4" fillId="0" borderId="18" xfId="0" applyNumberFormat="1" applyFont="1" applyBorder="1" applyAlignment="1">
      <alignment horizontal="left" vertical="top" wrapText="1"/>
    </xf>
    <xf numFmtId="3" fontId="6" fillId="0" borderId="36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3" fillId="8" borderId="36" xfId="0" applyNumberFormat="1" applyFont="1" applyFill="1" applyBorder="1" applyAlignment="1">
      <alignment horizontal="right" vertical="top" wrapText="1"/>
    </xf>
    <xf numFmtId="3" fontId="3" fillId="8" borderId="4" xfId="0" applyNumberFormat="1" applyFont="1" applyFill="1" applyBorder="1" applyAlignment="1">
      <alignment horizontal="right" vertical="top" wrapText="1"/>
    </xf>
    <xf numFmtId="3" fontId="3" fillId="8" borderId="5" xfId="0" applyNumberFormat="1" applyFont="1" applyFill="1" applyBorder="1" applyAlignment="1">
      <alignment horizontal="right" vertical="top" wrapText="1"/>
    </xf>
    <xf numFmtId="3" fontId="1" fillId="3" borderId="35" xfId="0" applyNumberFormat="1" applyFont="1" applyFill="1" applyBorder="1" applyAlignment="1">
      <alignment horizontal="left" vertical="top"/>
    </xf>
    <xf numFmtId="3" fontId="4" fillId="0" borderId="52" xfId="0" applyNumberFormat="1" applyFont="1" applyBorder="1" applyAlignment="1">
      <alignment horizontal="left" vertical="top" wrapText="1"/>
    </xf>
    <xf numFmtId="3" fontId="4" fillId="0" borderId="50" xfId="0" applyNumberFormat="1" applyFont="1" applyBorder="1" applyAlignment="1">
      <alignment horizontal="left" vertical="top" wrapText="1"/>
    </xf>
    <xf numFmtId="3" fontId="4" fillId="0" borderId="67" xfId="0" applyNumberFormat="1" applyFont="1" applyBorder="1" applyAlignment="1">
      <alignment horizontal="left" vertical="top" wrapText="1"/>
    </xf>
    <xf numFmtId="3" fontId="4" fillId="5" borderId="43" xfId="0" applyNumberFormat="1" applyFont="1" applyFill="1" applyBorder="1" applyAlignment="1">
      <alignment horizontal="left" vertical="top" wrapText="1"/>
    </xf>
    <xf numFmtId="3" fontId="4" fillId="5" borderId="44" xfId="0" applyNumberFormat="1" applyFont="1" applyFill="1" applyBorder="1" applyAlignment="1">
      <alignment horizontal="left" vertical="top" wrapText="1"/>
    </xf>
    <xf numFmtId="3" fontId="4" fillId="5" borderId="65" xfId="0" applyNumberFormat="1" applyFont="1" applyFill="1" applyBorder="1" applyAlignment="1">
      <alignment horizontal="left" vertical="top" wrapText="1"/>
    </xf>
    <xf numFmtId="3" fontId="3" fillId="8" borderId="33" xfId="0" applyNumberFormat="1" applyFont="1" applyFill="1" applyBorder="1" applyAlignment="1">
      <alignment horizontal="right" vertical="top" wrapText="1"/>
    </xf>
    <xf numFmtId="3" fontId="3" fillId="8" borderId="34" xfId="0" applyNumberFormat="1" applyFont="1" applyFill="1" applyBorder="1" applyAlignment="1">
      <alignment horizontal="right" vertical="top" wrapText="1"/>
    </xf>
    <xf numFmtId="3" fontId="3" fillId="8" borderId="64" xfId="0" applyNumberFormat="1" applyFont="1" applyFill="1" applyBorder="1" applyAlignment="1">
      <alignment horizontal="right" vertical="top" wrapText="1"/>
    </xf>
    <xf numFmtId="3" fontId="3" fillId="5" borderId="30" xfId="0" applyNumberFormat="1" applyFont="1" applyFill="1" applyBorder="1" applyAlignment="1">
      <alignment horizontal="right" vertical="top" wrapText="1"/>
    </xf>
    <xf numFmtId="3" fontId="3" fillId="5" borderId="18" xfId="0" applyNumberFormat="1" applyFont="1" applyFill="1" applyBorder="1" applyAlignment="1">
      <alignment horizontal="right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/>
    </xf>
    <xf numFmtId="49" fontId="1" fillId="3" borderId="45" xfId="0" applyNumberFormat="1" applyFont="1" applyFill="1" applyBorder="1" applyAlignment="1">
      <alignment horizontal="center" vertical="top" wrapText="1"/>
    </xf>
    <xf numFmtId="49" fontId="1" fillId="3" borderId="60" xfId="0" applyNumberFormat="1" applyFont="1" applyFill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25" xfId="0" applyNumberFormat="1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25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3" fillId="5" borderId="62" xfId="0" applyNumberFormat="1" applyFont="1" applyFill="1" applyBorder="1" applyAlignment="1">
      <alignment horizontal="right" vertical="top" wrapText="1"/>
    </xf>
    <xf numFmtId="3" fontId="3" fillId="5" borderId="1" xfId="0" applyNumberFormat="1" applyFont="1" applyFill="1" applyBorder="1" applyAlignment="1">
      <alignment horizontal="right" vertical="top" wrapText="1"/>
    </xf>
    <xf numFmtId="3" fontId="3" fillId="2" borderId="64" xfId="0" applyNumberFormat="1" applyFont="1" applyFill="1" applyBorder="1" applyAlignment="1">
      <alignment horizontal="right" vertical="top"/>
    </xf>
    <xf numFmtId="0" fontId="4" fillId="0" borderId="42" xfId="0" applyFont="1" applyFill="1" applyBorder="1" applyAlignment="1">
      <alignment horizontal="left" vertical="top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3" fillId="3" borderId="50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horizontal="center" vertical="top" wrapText="1"/>
    </xf>
    <xf numFmtId="0" fontId="4" fillId="0" borderId="49" xfId="0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0" fontId="4" fillId="3" borderId="42" xfId="0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0" fontId="4" fillId="3" borderId="49" xfId="0" applyFont="1" applyFill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6" fillId="5" borderId="55" xfId="0" applyNumberFormat="1" applyFont="1" applyFill="1" applyBorder="1" applyAlignment="1">
      <alignment horizontal="right" vertical="top" wrapText="1"/>
    </xf>
    <xf numFmtId="3" fontId="6" fillId="5" borderId="56" xfId="0" applyNumberFormat="1" applyFont="1" applyFill="1" applyBorder="1" applyAlignment="1">
      <alignment horizontal="right" vertical="top" wrapText="1"/>
    </xf>
    <xf numFmtId="3" fontId="6" fillId="5" borderId="1" xfId="0" applyNumberFormat="1" applyFont="1" applyFill="1" applyBorder="1" applyAlignment="1">
      <alignment horizontal="right" vertical="top" wrapText="1"/>
    </xf>
    <xf numFmtId="3" fontId="3" fillId="4" borderId="41" xfId="0" applyNumberFormat="1" applyFont="1" applyFill="1" applyBorder="1" applyAlignment="1">
      <alignment horizontal="left" vertical="top" wrapText="1"/>
    </xf>
    <xf numFmtId="3" fontId="6" fillId="3" borderId="44" xfId="0" applyNumberFormat="1" applyFont="1" applyFill="1" applyBorder="1" applyAlignment="1">
      <alignment horizontal="center" vertical="top"/>
    </xf>
    <xf numFmtId="3" fontId="6" fillId="3" borderId="13" xfId="0" applyNumberFormat="1" applyFont="1" applyFill="1" applyBorder="1" applyAlignment="1">
      <alignment horizontal="center" vertical="top"/>
    </xf>
    <xf numFmtId="3" fontId="3" fillId="2" borderId="78" xfId="0" applyNumberFormat="1" applyFont="1" applyFill="1" applyBorder="1" applyAlignment="1">
      <alignment horizontal="right" vertical="top"/>
    </xf>
    <xf numFmtId="3" fontId="4" fillId="2" borderId="22" xfId="0" applyNumberFormat="1" applyFont="1" applyFill="1" applyBorder="1" applyAlignment="1">
      <alignment horizontal="right" vertical="top"/>
    </xf>
    <xf numFmtId="3" fontId="4" fillId="2" borderId="64" xfId="0" applyNumberFormat="1" applyFont="1" applyFill="1" applyBorder="1" applyAlignment="1">
      <alignment horizontal="right" vertical="top"/>
    </xf>
    <xf numFmtId="3" fontId="1" fillId="3" borderId="7" xfId="0" applyNumberFormat="1" applyFont="1" applyFill="1" applyBorder="1" applyAlignment="1">
      <alignment horizontal="center" vertical="top" wrapText="1"/>
    </xf>
    <xf numFmtId="3" fontId="3" fillId="2" borderId="35" xfId="0" applyNumberFormat="1" applyFont="1" applyFill="1" applyBorder="1" applyAlignment="1">
      <alignment horizontal="left" vertical="top"/>
    </xf>
    <xf numFmtId="3" fontId="4" fillId="3" borderId="37" xfId="0" applyNumberFormat="1" applyFont="1" applyFill="1" applyBorder="1" applyAlignment="1">
      <alignment horizontal="left" vertical="top" wrapText="1"/>
    </xf>
    <xf numFmtId="3" fontId="4" fillId="3" borderId="62" xfId="0" applyNumberFormat="1" applyFont="1" applyFill="1" applyBorder="1" applyAlignment="1">
      <alignment horizontal="left" vertical="top" wrapText="1"/>
    </xf>
    <xf numFmtId="3" fontId="17" fillId="3" borderId="42" xfId="0" applyNumberFormat="1" applyFont="1" applyFill="1" applyBorder="1" applyAlignment="1">
      <alignment horizontal="left" vertical="top" wrapText="1"/>
    </xf>
    <xf numFmtId="3" fontId="21" fillId="3" borderId="41" xfId="0" applyNumberFormat="1" applyFont="1" applyFill="1" applyBorder="1" applyAlignment="1">
      <alignment horizontal="left" vertical="top" wrapText="1"/>
    </xf>
    <xf numFmtId="3" fontId="21" fillId="3" borderId="49" xfId="0" applyNumberFormat="1" applyFont="1" applyFill="1" applyBorder="1" applyAlignment="1">
      <alignment horizontal="left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vertical="top" wrapText="1"/>
    </xf>
    <xf numFmtId="3" fontId="2" fillId="0" borderId="62" xfId="0" applyNumberFormat="1" applyFont="1" applyFill="1" applyBorder="1" applyAlignment="1">
      <alignment vertical="top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6" fillId="3" borderId="13" xfId="0" applyNumberFormat="1" applyFont="1" applyFill="1" applyBorder="1" applyAlignment="1">
      <alignment horizontal="center" vertical="center" wrapText="1"/>
    </xf>
    <xf numFmtId="3" fontId="4" fillId="3" borderId="45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horizontal="left" vertical="top" wrapText="1"/>
    </xf>
    <xf numFmtId="165" fontId="1" fillId="3" borderId="42" xfId="0" applyNumberFormat="1" applyFont="1" applyFill="1" applyBorder="1" applyAlignment="1">
      <alignment horizontal="left" vertical="top" wrapText="1"/>
    </xf>
    <xf numFmtId="165" fontId="1" fillId="3" borderId="49" xfId="0" applyNumberFormat="1" applyFont="1" applyFill="1" applyBorder="1" applyAlignment="1">
      <alignment horizontal="left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0" xfId="0" applyNumberFormat="1" applyFont="1" applyFill="1" applyBorder="1" applyAlignment="1">
      <alignment horizontal="center" vertical="top" wrapText="1"/>
    </xf>
    <xf numFmtId="3" fontId="3" fillId="7" borderId="59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3" fillId="5" borderId="69" xfId="0" applyNumberFormat="1" applyFont="1" applyFill="1" applyBorder="1" applyAlignment="1">
      <alignment horizontal="right" vertical="top" wrapText="1"/>
    </xf>
    <xf numFmtId="3" fontId="3" fillId="5" borderId="56" xfId="0" applyNumberFormat="1" applyFont="1" applyFill="1" applyBorder="1" applyAlignment="1">
      <alignment horizontal="righ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41" xfId="0" applyNumberFormat="1" applyFont="1" applyFill="1" applyBorder="1" applyAlignment="1">
      <alignment horizontal="left" vertical="top" wrapText="1"/>
    </xf>
    <xf numFmtId="3" fontId="1" fillId="3" borderId="45" xfId="0" applyNumberFormat="1" applyFont="1" applyFill="1" applyBorder="1" applyAlignment="1">
      <alignment horizontal="center" vertical="top" wrapText="1"/>
    </xf>
    <xf numFmtId="3" fontId="1" fillId="3" borderId="54" xfId="0" applyNumberFormat="1" applyFont="1" applyFill="1" applyBorder="1" applyAlignment="1">
      <alignment horizontal="center" vertical="top" wrapText="1"/>
    </xf>
    <xf numFmtId="3" fontId="1" fillId="3" borderId="53" xfId="0" applyNumberFormat="1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horizontal="center" vertical="top"/>
    </xf>
    <xf numFmtId="3" fontId="11" fillId="0" borderId="0" xfId="0" applyNumberFormat="1" applyFont="1" applyAlignment="1">
      <alignment horizontal="right" vertical="top" wrapText="1"/>
    </xf>
    <xf numFmtId="3" fontId="11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 vertical="center" wrapText="1"/>
    </xf>
    <xf numFmtId="3" fontId="14" fillId="0" borderId="0" xfId="0" applyNumberFormat="1" applyFont="1" applyAlignment="1">
      <alignment horizontal="center" vertical="top" wrapText="1"/>
    </xf>
    <xf numFmtId="3" fontId="1" fillId="0" borderId="1" xfId="0" applyNumberFormat="1" applyFont="1" applyBorder="1" applyAlignment="1">
      <alignment horizontal="right"/>
    </xf>
    <xf numFmtId="164" fontId="1" fillId="0" borderId="61" xfId="0" applyNumberFormat="1" applyFont="1" applyBorder="1" applyAlignment="1">
      <alignment horizontal="center" vertical="center" textRotation="90" wrapText="1"/>
    </xf>
    <xf numFmtId="164" fontId="1" fillId="0" borderId="54" xfId="0" applyNumberFormat="1" applyFont="1" applyBorder="1" applyAlignment="1">
      <alignment horizontal="center" vertical="center" textRotation="90" wrapText="1"/>
    </xf>
    <xf numFmtId="164" fontId="1" fillId="0" borderId="60" xfId="0" applyNumberFormat="1" applyFont="1" applyBorder="1" applyAlignment="1">
      <alignment horizontal="center" vertical="center" textRotation="90" wrapText="1"/>
    </xf>
    <xf numFmtId="3" fontId="4" fillId="0" borderId="2" xfId="0" applyNumberFormat="1" applyFont="1" applyBorder="1" applyAlignment="1">
      <alignment horizontal="center" vertical="center" textRotation="90" wrapText="1"/>
    </xf>
    <xf numFmtId="3" fontId="4" fillId="0" borderId="11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4" fillId="0" borderId="35" xfId="0" applyNumberFormat="1" applyFont="1" applyBorder="1" applyAlignment="1">
      <alignment horizontal="center" vertical="center" textRotation="90" wrapText="1"/>
    </xf>
    <xf numFmtId="3" fontId="4" fillId="0" borderId="0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textRotation="90" wrapText="1"/>
    </xf>
    <xf numFmtId="3" fontId="4" fillId="0" borderId="13" xfId="0" applyNumberFormat="1" applyFont="1" applyBorder="1" applyAlignment="1">
      <alignment horizontal="center" vertical="center" textRotation="90" wrapText="1"/>
    </xf>
    <xf numFmtId="3" fontId="4" fillId="0" borderId="22" xfId="0" applyNumberFormat="1" applyFont="1" applyBorder="1" applyAlignment="1">
      <alignment horizontal="center" vertical="center" textRotation="90" wrapText="1"/>
    </xf>
    <xf numFmtId="3" fontId="4" fillId="0" borderId="77" xfId="0" applyNumberFormat="1" applyFont="1" applyBorder="1" applyAlignment="1">
      <alignment horizontal="center" vertical="center" textRotation="90" wrapText="1"/>
    </xf>
    <xf numFmtId="3" fontId="4" fillId="0" borderId="70" xfId="0" applyNumberFormat="1" applyFont="1" applyBorder="1" applyAlignment="1">
      <alignment horizontal="center" vertical="center" textRotation="90" wrapText="1"/>
    </xf>
    <xf numFmtId="3" fontId="4" fillId="0" borderId="78" xfId="0" applyNumberFormat="1" applyFont="1" applyBorder="1" applyAlignment="1">
      <alignment horizontal="center" vertical="center" textRotation="90" wrapText="1"/>
    </xf>
    <xf numFmtId="3" fontId="4" fillId="0" borderId="16" xfId="0" applyNumberFormat="1" applyFont="1" applyBorder="1" applyAlignment="1">
      <alignment horizontal="center" vertical="center" textRotation="90" wrapText="1"/>
    </xf>
    <xf numFmtId="3" fontId="4" fillId="0" borderId="25" xfId="0" applyNumberFormat="1" applyFont="1" applyBorder="1" applyAlignment="1">
      <alignment horizontal="center" vertical="center" textRotation="90" wrapText="1"/>
    </xf>
    <xf numFmtId="49" fontId="4" fillId="0" borderId="4" xfId="0" applyNumberFormat="1" applyFont="1" applyBorder="1" applyAlignment="1">
      <alignment horizontal="center" vertical="center" textRotation="90" wrapText="1"/>
    </xf>
    <xf numFmtId="49" fontId="4" fillId="0" borderId="13" xfId="0" applyNumberFormat="1" applyFont="1" applyBorder="1" applyAlignment="1">
      <alignment horizontal="center" vertical="center" textRotation="90" wrapText="1"/>
    </xf>
    <xf numFmtId="49" fontId="4" fillId="0" borderId="22" xfId="0" applyNumberFormat="1" applyFont="1" applyBorder="1" applyAlignment="1">
      <alignment horizontal="center" vertical="center" textRotation="90" wrapText="1"/>
    </xf>
    <xf numFmtId="3" fontId="3" fillId="6" borderId="27" xfId="0" applyNumberFormat="1" applyFont="1" applyFill="1" applyBorder="1" applyAlignment="1">
      <alignment horizontal="left" vertical="top" wrapText="1"/>
    </xf>
    <xf numFmtId="3" fontId="3" fillId="6" borderId="28" xfId="0" applyNumberFormat="1" applyFont="1" applyFill="1" applyBorder="1" applyAlignment="1">
      <alignment horizontal="left" vertical="top" wrapText="1"/>
    </xf>
    <xf numFmtId="3" fontId="3" fillId="6" borderId="29" xfId="0" applyNumberFormat="1" applyFont="1" applyFill="1" applyBorder="1" applyAlignment="1">
      <alignment horizontal="left" vertical="top" wrapText="1"/>
    </xf>
    <xf numFmtId="3" fontId="5" fillId="8" borderId="42" xfId="0" applyNumberFormat="1" applyFont="1" applyFill="1" applyBorder="1" applyAlignment="1">
      <alignment horizontal="left" vertical="top" wrapText="1"/>
    </xf>
    <xf numFmtId="3" fontId="5" fillId="8" borderId="31" xfId="0" applyNumberFormat="1" applyFont="1" applyFill="1" applyBorder="1" applyAlignment="1">
      <alignment horizontal="left" vertical="top" wrapText="1"/>
    </xf>
    <xf numFmtId="3" fontId="5" fillId="8" borderId="32" xfId="0" applyNumberFormat="1" applyFont="1" applyFill="1" applyBorder="1" applyAlignment="1">
      <alignment horizontal="left" vertical="top" wrapText="1"/>
    </xf>
    <xf numFmtId="3" fontId="3" fillId="7" borderId="18" xfId="0" applyNumberFormat="1" applyFont="1" applyFill="1" applyBorder="1" applyAlignment="1">
      <alignment horizontal="left" vertical="top"/>
    </xf>
    <xf numFmtId="3" fontId="3" fillId="7" borderId="19" xfId="0" applyNumberFormat="1" applyFont="1" applyFill="1" applyBorder="1" applyAlignment="1">
      <alignment horizontal="left" vertical="top"/>
    </xf>
    <xf numFmtId="3" fontId="3" fillId="9" borderId="69" xfId="0" applyNumberFormat="1" applyFont="1" applyFill="1" applyBorder="1" applyAlignment="1">
      <alignment horizontal="left" vertical="top" wrapText="1"/>
    </xf>
    <xf numFmtId="3" fontId="3" fillId="9" borderId="56" xfId="0" applyNumberFormat="1" applyFont="1" applyFill="1" applyBorder="1" applyAlignment="1">
      <alignment horizontal="left" vertical="top" wrapText="1"/>
    </xf>
    <xf numFmtId="3" fontId="3" fillId="9" borderId="57" xfId="0" applyNumberFormat="1" applyFont="1" applyFill="1" applyBorder="1" applyAlignment="1">
      <alignment horizontal="left" vertical="top" wrapText="1"/>
    </xf>
    <xf numFmtId="3" fontId="4" fillId="0" borderId="42" xfId="0" applyNumberFormat="1" applyFont="1" applyBorder="1" applyAlignment="1">
      <alignment horizontal="left" vertical="top" wrapText="1"/>
    </xf>
    <xf numFmtId="3" fontId="4" fillId="0" borderId="49" xfId="0" applyNumberFormat="1" applyFont="1" applyBorder="1" applyAlignment="1">
      <alignment horizontal="left" vertical="top" wrapText="1"/>
    </xf>
    <xf numFmtId="3" fontId="30" fillId="3" borderId="13" xfId="0" applyNumberFormat="1" applyFont="1" applyFill="1" applyBorder="1" applyAlignment="1">
      <alignment horizontal="center" vertical="top" wrapText="1"/>
    </xf>
    <xf numFmtId="0" fontId="4" fillId="3" borderId="31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48" xfId="0" applyFont="1" applyFill="1" applyBorder="1" applyAlignment="1">
      <alignment horizontal="left" vertical="top" wrapText="1"/>
    </xf>
    <xf numFmtId="0" fontId="1" fillId="3" borderId="45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0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textRotation="90" wrapText="1"/>
    </xf>
    <xf numFmtId="3" fontId="4" fillId="0" borderId="14" xfId="0" applyNumberFormat="1" applyFont="1" applyBorder="1" applyAlignment="1">
      <alignment horizontal="center" vertical="center" textRotation="90" wrapText="1"/>
    </xf>
    <xf numFmtId="3" fontId="4" fillId="0" borderId="23" xfId="0" applyNumberFormat="1" applyFont="1" applyBorder="1" applyAlignment="1">
      <alignment horizontal="center" vertical="center" textRotation="90" wrapText="1"/>
    </xf>
    <xf numFmtId="3" fontId="4" fillId="0" borderId="7" xfId="0" applyNumberFormat="1" applyFont="1" applyBorder="1" applyAlignment="1">
      <alignment horizontal="center" vertical="center" textRotation="90" wrapText="1"/>
    </xf>
    <xf numFmtId="3" fontId="6" fillId="0" borderId="8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3" fontId="4" fillId="0" borderId="41" xfId="0" applyNumberFormat="1" applyFont="1" applyBorder="1" applyAlignment="1">
      <alignment horizontal="center" vertical="center" wrapText="1"/>
    </xf>
    <xf numFmtId="3" fontId="4" fillId="0" borderId="62" xfId="0" applyNumberFormat="1" applyFont="1" applyBorder="1" applyAlignment="1">
      <alignment horizontal="center" vertical="center" wrapText="1"/>
    </xf>
    <xf numFmtId="3" fontId="1" fillId="0" borderId="27" xfId="0" applyNumberFormat="1" applyFont="1" applyBorder="1" applyAlignment="1">
      <alignment horizontal="center" vertical="center"/>
    </xf>
    <xf numFmtId="3" fontId="1" fillId="0" borderId="28" xfId="0" applyNumberFormat="1" applyFont="1" applyBorder="1" applyAlignment="1">
      <alignment horizontal="center" vertical="center"/>
    </xf>
    <xf numFmtId="3" fontId="1" fillId="0" borderId="29" xfId="0" applyNumberFormat="1" applyFont="1" applyBorder="1" applyAlignment="1">
      <alignment horizontal="center" vertical="center"/>
    </xf>
    <xf numFmtId="49" fontId="4" fillId="0" borderId="61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/>
    </xf>
    <xf numFmtId="3" fontId="6" fillId="0" borderId="5" xfId="0" applyNumberFormat="1" applyFont="1" applyFill="1" applyBorder="1" applyAlignment="1">
      <alignment horizontal="center" vertical="top" wrapText="1"/>
    </xf>
    <xf numFmtId="3" fontId="6" fillId="0" borderId="23" xfId="0" applyNumberFormat="1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0" fontId="4" fillId="3" borderId="36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0" fontId="4" fillId="3" borderId="61" xfId="0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 wrapText="1"/>
    </xf>
    <xf numFmtId="0" fontId="1" fillId="3" borderId="48" xfId="0" applyFont="1" applyFill="1" applyBorder="1" applyAlignment="1">
      <alignment horizontal="center" vertical="top" wrapText="1"/>
    </xf>
    <xf numFmtId="3" fontId="4" fillId="0" borderId="40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4" fillId="0" borderId="35" xfId="0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left" vertical="top" wrapText="1"/>
    </xf>
    <xf numFmtId="3" fontId="1" fillId="0" borderId="42" xfId="0" applyNumberFormat="1" applyFont="1" applyFill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center" vertical="top"/>
    </xf>
    <xf numFmtId="49" fontId="6" fillId="0" borderId="13" xfId="0" applyNumberFormat="1" applyFont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left" vertical="top" wrapText="1"/>
    </xf>
    <xf numFmtId="0" fontId="1" fillId="3" borderId="48" xfId="0" applyFont="1" applyFill="1" applyBorder="1" applyAlignment="1">
      <alignment horizontal="left" vertical="top" wrapText="1"/>
    </xf>
    <xf numFmtId="0" fontId="4" fillId="3" borderId="35" xfId="0" applyFont="1" applyFill="1" applyBorder="1" applyAlignment="1">
      <alignment horizontal="left" vertical="top" wrapText="1"/>
    </xf>
    <xf numFmtId="0" fontId="4" fillId="3" borderId="62" xfId="0" applyFont="1" applyFill="1" applyBorder="1" applyAlignment="1">
      <alignment horizontal="left" vertical="top" wrapText="1"/>
    </xf>
    <xf numFmtId="3" fontId="3" fillId="3" borderId="49" xfId="0" applyNumberFormat="1" applyFont="1" applyFill="1" applyBorder="1" applyAlignment="1">
      <alignment horizontal="left" vertical="top" wrapText="1"/>
    </xf>
    <xf numFmtId="3" fontId="1" fillId="0" borderId="37" xfId="0" applyNumberFormat="1" applyFont="1" applyFill="1" applyBorder="1" applyAlignment="1">
      <alignment horizontal="left" vertical="top" wrapText="1"/>
    </xf>
    <xf numFmtId="3" fontId="1" fillId="0" borderId="62" xfId="0" applyNumberFormat="1" applyFont="1" applyFill="1" applyBorder="1" applyAlignment="1">
      <alignment horizontal="left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48" xfId="0" applyFont="1" applyFill="1" applyBorder="1" applyAlignment="1">
      <alignment horizontal="left" vertical="top" wrapText="1"/>
    </xf>
    <xf numFmtId="3" fontId="23" fillId="3" borderId="7" xfId="0" applyNumberFormat="1" applyFont="1" applyFill="1" applyBorder="1" applyAlignment="1">
      <alignment horizontal="center" vertical="top" wrapText="1"/>
    </xf>
    <xf numFmtId="3" fontId="23" fillId="3" borderId="16" xfId="0" applyNumberFormat="1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left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0" xfId="0" applyFont="1" applyFill="1" applyBorder="1" applyAlignment="1">
      <alignment horizontal="center" vertical="top" wrapText="1"/>
    </xf>
    <xf numFmtId="3" fontId="6" fillId="7" borderId="36" xfId="0" applyNumberFormat="1" applyFont="1" applyFill="1" applyBorder="1" applyAlignment="1">
      <alignment horizontal="center" vertical="top"/>
    </xf>
    <xf numFmtId="3" fontId="6" fillId="7" borderId="39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6" fillId="2" borderId="4" xfId="0" applyNumberFormat="1" applyFont="1" applyFill="1" applyBorder="1" applyAlignment="1">
      <alignment horizontal="center" vertical="top"/>
    </xf>
    <xf numFmtId="3" fontId="6" fillId="2" borderId="13" xfId="0" applyNumberFormat="1" applyFont="1" applyFill="1" applyBorder="1" applyAlignment="1">
      <alignment horizontal="center" vertical="top"/>
    </xf>
    <xf numFmtId="3" fontId="1" fillId="0" borderId="43" xfId="0" applyNumberFormat="1" applyFont="1" applyFill="1" applyBorder="1" applyAlignment="1">
      <alignment horizontal="left" vertical="top" wrapText="1"/>
    </xf>
    <xf numFmtId="3" fontId="1" fillId="0" borderId="52" xfId="0" applyNumberFormat="1" applyFont="1" applyFill="1" applyBorder="1" applyAlignment="1">
      <alignment horizontal="left" vertical="top" wrapText="1"/>
    </xf>
    <xf numFmtId="165" fontId="1" fillId="3" borderId="31" xfId="0" applyNumberFormat="1" applyFont="1" applyFill="1" applyBorder="1" applyAlignment="1">
      <alignment horizontal="left" vertical="top" wrapText="1"/>
    </xf>
    <xf numFmtId="165" fontId="1" fillId="3" borderId="51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center" textRotation="90" wrapText="1"/>
    </xf>
    <xf numFmtId="3" fontId="17" fillId="3" borderId="43" xfId="0" applyNumberFormat="1" applyFont="1" applyFill="1" applyBorder="1" applyAlignment="1">
      <alignment horizontal="left" vertical="top" wrapText="1"/>
    </xf>
    <xf numFmtId="3" fontId="17" fillId="3" borderId="52" xfId="0" applyNumberFormat="1" applyFont="1" applyFill="1" applyBorder="1" applyAlignment="1">
      <alignment horizontal="left" vertical="top" wrapText="1"/>
    </xf>
    <xf numFmtId="3" fontId="6" fillId="5" borderId="57" xfId="0" applyNumberFormat="1" applyFont="1" applyFill="1" applyBorder="1" applyAlignment="1">
      <alignment horizontal="right" vertical="top" wrapText="1"/>
    </xf>
    <xf numFmtId="3" fontId="3" fillId="9" borderId="31" xfId="0" applyNumberFormat="1" applyFont="1" applyFill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22" xfId="0" applyNumberFormat="1" applyFont="1" applyBorder="1" applyAlignment="1">
      <alignment horizontal="center" vertical="center" textRotation="90" wrapText="1"/>
    </xf>
    <xf numFmtId="164" fontId="1" fillId="0" borderId="6" xfId="0" applyNumberFormat="1" applyFont="1" applyBorder="1" applyAlignment="1">
      <alignment horizontal="center" vertical="center" textRotation="90" wrapText="1"/>
    </xf>
    <xf numFmtId="164" fontId="1" fillId="0" borderId="15" xfId="0" applyNumberFormat="1" applyFont="1" applyBorder="1" applyAlignment="1">
      <alignment horizontal="center" vertical="center" textRotation="90" wrapText="1"/>
    </xf>
    <xf numFmtId="164" fontId="1" fillId="0" borderId="24" xfId="0" applyNumberFormat="1" applyFont="1" applyBorder="1" applyAlignment="1">
      <alignment horizontal="center" vertical="center" textRotation="90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3" fontId="1" fillId="0" borderId="49" xfId="0" applyNumberFormat="1" applyFont="1" applyBorder="1" applyAlignment="1">
      <alignment horizontal="center" vertical="center"/>
    </xf>
    <xf numFmtId="3" fontId="1" fillId="0" borderId="51" xfId="0" applyNumberFormat="1" applyFont="1" applyBorder="1" applyAlignment="1">
      <alignment horizontal="center" vertical="center"/>
    </xf>
    <xf numFmtId="3" fontId="1" fillId="0" borderId="74" xfId="0" applyNumberFormat="1" applyFont="1" applyBorder="1" applyAlignment="1">
      <alignment horizontal="center" vertical="center"/>
    </xf>
    <xf numFmtId="164" fontId="1" fillId="0" borderId="36" xfId="0" applyNumberFormat="1" applyFont="1" applyBorder="1" applyAlignment="1">
      <alignment horizontal="center" vertical="center" textRotation="90" wrapText="1"/>
    </xf>
    <xf numFmtId="164" fontId="1" fillId="0" borderId="39" xfId="0" applyNumberFormat="1" applyFont="1" applyBorder="1" applyAlignment="1">
      <alignment horizontal="center" vertical="center" textRotation="90" wrapText="1"/>
    </xf>
    <xf numFmtId="164" fontId="1" fillId="0" borderId="59" xfId="0" applyNumberFormat="1" applyFont="1" applyBorder="1" applyAlignment="1">
      <alignment horizontal="center" vertical="center" textRotation="90" wrapText="1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54" xfId="0" applyNumberFormat="1" applyFont="1" applyBorder="1" applyAlignment="1">
      <alignment horizontal="center" vertical="center" textRotation="90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center" vertical="center" textRotation="90" wrapText="1"/>
    </xf>
    <xf numFmtId="3" fontId="4" fillId="0" borderId="41" xfId="0" applyNumberFormat="1" applyFont="1" applyBorder="1" applyAlignment="1">
      <alignment horizontal="center" vertical="center" textRotation="90" wrapText="1"/>
    </xf>
    <xf numFmtId="3" fontId="4" fillId="0" borderId="62" xfId="0" applyNumberFormat="1" applyFont="1" applyBorder="1" applyAlignment="1">
      <alignment horizontal="center" vertical="center" textRotation="90" wrapText="1"/>
    </xf>
    <xf numFmtId="3" fontId="4" fillId="3" borderId="35" xfId="0" applyNumberFormat="1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horizontal="left" vertical="top" wrapText="1"/>
    </xf>
    <xf numFmtId="3" fontId="4" fillId="0" borderId="31" xfId="0" applyNumberFormat="1" applyFont="1" applyBorder="1" applyAlignment="1">
      <alignment horizontal="left" vertical="top" wrapText="1"/>
    </xf>
    <xf numFmtId="3" fontId="4" fillId="0" borderId="51" xfId="0" applyNumberFormat="1" applyFont="1" applyBorder="1" applyAlignment="1">
      <alignment horizontal="left" vertical="top" wrapText="1"/>
    </xf>
    <xf numFmtId="3" fontId="4" fillId="0" borderId="0" xfId="0" applyNumberFormat="1" applyFont="1" applyFill="1" applyBorder="1" applyAlignment="1">
      <alignment horizontal="left" vertical="top" wrapText="1"/>
    </xf>
    <xf numFmtId="3" fontId="4" fillId="0" borderId="51" xfId="0" applyNumberFormat="1" applyFont="1" applyFill="1" applyBorder="1" applyAlignment="1">
      <alignment horizontal="left" vertical="top" wrapText="1"/>
    </xf>
    <xf numFmtId="3" fontId="4" fillId="3" borderId="3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center" vertical="center" textRotation="90" wrapText="1"/>
    </xf>
    <xf numFmtId="3" fontId="1" fillId="3" borderId="52" xfId="0" applyNumberFormat="1" applyFont="1" applyFill="1" applyBorder="1" applyAlignment="1">
      <alignment horizontal="center" vertical="center" textRotation="90" wrapText="1"/>
    </xf>
    <xf numFmtId="3" fontId="1" fillId="3" borderId="43" xfId="0" applyNumberFormat="1" applyFont="1" applyFill="1" applyBorder="1" applyAlignment="1">
      <alignment horizontal="left" vertical="center" textRotation="90" wrapText="1"/>
    </xf>
    <xf numFmtId="3" fontId="1" fillId="3" borderId="39" xfId="0" applyNumberFormat="1" applyFont="1" applyFill="1" applyBorder="1" applyAlignment="1">
      <alignment horizontal="left" vertical="center" textRotation="90" wrapText="1"/>
    </xf>
    <xf numFmtId="3" fontId="16" fillId="0" borderId="39" xfId="0" applyNumberFormat="1" applyFont="1" applyFill="1" applyBorder="1" applyAlignment="1">
      <alignment horizontal="center" vertical="center" textRotation="90" wrapText="1"/>
    </xf>
    <xf numFmtId="3" fontId="4" fillId="0" borderId="31" xfId="0" applyNumberFormat="1" applyFont="1" applyFill="1" applyBorder="1" applyAlignment="1">
      <alignment horizontal="left" vertical="top" wrapText="1"/>
    </xf>
    <xf numFmtId="3" fontId="6" fillId="3" borderId="41" xfId="0" applyNumberFormat="1" applyFont="1" applyFill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/>
    </xf>
    <xf numFmtId="3" fontId="3" fillId="5" borderId="55" xfId="0" applyNumberFormat="1" applyFont="1" applyFill="1" applyBorder="1" applyAlignment="1">
      <alignment horizontal="right" vertical="top" wrapText="1"/>
    </xf>
    <xf numFmtId="3" fontId="3" fillId="5" borderId="57" xfId="0" applyNumberFormat="1" applyFont="1" applyFill="1" applyBorder="1" applyAlignment="1">
      <alignment horizontal="right" vertical="top" wrapText="1"/>
    </xf>
    <xf numFmtId="3" fontId="4" fillId="3" borderId="7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61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 wrapText="1"/>
    </xf>
    <xf numFmtId="0" fontId="1" fillId="3" borderId="62" xfId="0" applyFont="1" applyFill="1" applyBorder="1" applyAlignment="1">
      <alignment horizontal="center" vertical="top" wrapText="1"/>
    </xf>
    <xf numFmtId="0" fontId="1" fillId="3" borderId="22" xfId="0" applyFont="1" applyFill="1" applyBorder="1" applyAlignment="1">
      <alignment horizontal="center" vertical="top" wrapText="1"/>
    </xf>
    <xf numFmtId="0" fontId="1" fillId="3" borderId="32" xfId="0" applyFont="1" applyFill="1" applyBorder="1" applyAlignment="1">
      <alignment horizontal="center" vertical="top" wrapText="1"/>
    </xf>
    <xf numFmtId="0" fontId="1" fillId="3" borderId="24" xfId="0" applyFont="1" applyFill="1" applyBorder="1" applyAlignment="1">
      <alignment horizontal="center" vertical="top" wrapText="1"/>
    </xf>
    <xf numFmtId="0" fontId="4" fillId="3" borderId="37" xfId="0" applyFont="1" applyFill="1" applyBorder="1" applyAlignment="1">
      <alignment horizontal="left" vertical="top" wrapText="1"/>
    </xf>
    <xf numFmtId="3" fontId="17" fillId="3" borderId="16" xfId="0" applyNumberFormat="1" applyFont="1" applyFill="1" applyBorder="1" applyAlignment="1">
      <alignment horizontal="left" vertical="top" wrapText="1"/>
    </xf>
    <xf numFmtId="3" fontId="21" fillId="3" borderId="16" xfId="0" applyNumberFormat="1" applyFont="1" applyFill="1" applyBorder="1" applyAlignment="1">
      <alignment horizontal="left" vertical="top" wrapText="1"/>
    </xf>
    <xf numFmtId="3" fontId="21" fillId="3" borderId="48" xfId="0" applyNumberFormat="1" applyFont="1" applyFill="1" applyBorder="1" applyAlignment="1">
      <alignment horizontal="left" vertical="top" wrapText="1"/>
    </xf>
    <xf numFmtId="3" fontId="1" fillId="0" borderId="70" xfId="0" applyNumberFormat="1" applyFont="1" applyFill="1" applyBorder="1" applyAlignment="1">
      <alignment horizontal="center" vertical="top" textRotation="90" wrapText="1"/>
    </xf>
    <xf numFmtId="3" fontId="3" fillId="2" borderId="63" xfId="0" applyNumberFormat="1" applyFont="1" applyFill="1" applyBorder="1" applyAlignment="1">
      <alignment horizontal="right" vertical="top"/>
    </xf>
    <xf numFmtId="3" fontId="4" fillId="2" borderId="34" xfId="0" applyNumberFormat="1" applyFont="1" applyFill="1" applyBorder="1" applyAlignment="1">
      <alignment horizontal="right" vertical="top"/>
    </xf>
    <xf numFmtId="3" fontId="6" fillId="3" borderId="7" xfId="0" applyNumberFormat="1" applyFont="1" applyFill="1" applyBorder="1" applyAlignment="1">
      <alignment horizontal="left" vertical="top" wrapText="1"/>
    </xf>
    <xf numFmtId="3" fontId="6" fillId="3" borderId="16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center" vertical="center" textRotation="90" wrapText="1"/>
    </xf>
    <xf numFmtId="3" fontId="4" fillId="3" borderId="51" xfId="0" applyNumberFormat="1" applyFont="1" applyFill="1" applyBorder="1" applyAlignment="1">
      <alignment horizontal="left" vertical="top" wrapText="1"/>
    </xf>
    <xf numFmtId="3" fontId="3" fillId="3" borderId="7" xfId="0" applyNumberFormat="1" applyFont="1" applyFill="1" applyBorder="1" applyAlignment="1">
      <alignment horizontal="left" vertical="top" wrapText="1"/>
    </xf>
    <xf numFmtId="3" fontId="3" fillId="3" borderId="48" xfId="0" applyNumberFormat="1" applyFont="1" applyFill="1" applyBorder="1" applyAlignment="1">
      <alignment horizontal="left" vertical="top" wrapText="1"/>
    </xf>
    <xf numFmtId="0" fontId="4" fillId="3" borderId="43" xfId="0" applyFont="1" applyFill="1" applyBorder="1" applyAlignment="1">
      <alignment horizontal="left" vertical="top" wrapText="1"/>
    </xf>
    <xf numFmtId="0" fontId="4" fillId="3" borderId="52" xfId="0" applyFont="1" applyFill="1" applyBorder="1" applyAlignment="1">
      <alignment horizontal="left" vertical="top" wrapText="1"/>
    </xf>
    <xf numFmtId="0" fontId="4" fillId="3" borderId="59" xfId="0" applyFont="1" applyFill="1" applyBorder="1" applyAlignment="1">
      <alignment horizontal="left" vertical="top" wrapText="1"/>
    </xf>
    <xf numFmtId="3" fontId="6" fillId="7" borderId="59" xfId="0" applyNumberFormat="1" applyFont="1" applyFill="1" applyBorder="1" applyAlignment="1">
      <alignment horizontal="center" vertical="top"/>
    </xf>
    <xf numFmtId="3" fontId="6" fillId="2" borderId="22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49" fontId="6" fillId="0" borderId="23" xfId="0" applyNumberFormat="1" applyFont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1" fillId="0" borderId="25" xfId="0" applyNumberFormat="1" applyFont="1" applyFill="1" applyBorder="1" applyAlignment="1">
      <alignment horizontal="left" vertical="top" wrapText="1"/>
    </xf>
    <xf numFmtId="3" fontId="1" fillId="0" borderId="37" xfId="0" applyNumberFormat="1" applyFont="1" applyFill="1" applyBorder="1" applyAlignment="1">
      <alignment horizontal="center" vertical="center" textRotation="90" wrapText="1"/>
    </xf>
    <xf numFmtId="3" fontId="1" fillId="0" borderId="41" xfId="0" applyNumberFormat="1" applyFont="1" applyFill="1" applyBorder="1" applyAlignment="1">
      <alignment horizontal="center" vertical="center" textRotation="90" wrapText="1"/>
    </xf>
    <xf numFmtId="3" fontId="1" fillId="0" borderId="62" xfId="0" applyNumberFormat="1" applyFont="1" applyFill="1" applyBorder="1" applyAlignment="1">
      <alignment horizontal="center" vertical="center" textRotation="90" wrapText="1"/>
    </xf>
    <xf numFmtId="3" fontId="6" fillId="0" borderId="61" xfId="0" applyNumberFormat="1" applyFont="1" applyBorder="1" applyAlignment="1">
      <alignment horizontal="center" vertical="top"/>
    </xf>
    <xf numFmtId="3" fontId="6" fillId="0" borderId="54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left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52" xfId="0" applyNumberFormat="1" applyFont="1" applyFill="1" applyBorder="1" applyAlignment="1">
      <alignment horizontal="center" vertical="top" wrapText="1"/>
    </xf>
    <xf numFmtId="3" fontId="6" fillId="0" borderId="61" xfId="0" applyNumberFormat="1" applyFont="1" applyBorder="1" applyAlignment="1">
      <alignment horizontal="center" vertical="top" wrapText="1"/>
    </xf>
    <xf numFmtId="3" fontId="6" fillId="0" borderId="60" xfId="0" applyNumberFormat="1" applyFont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left" vertical="top" wrapText="1"/>
    </xf>
    <xf numFmtId="3" fontId="4" fillId="0" borderId="43" xfId="0" applyNumberFormat="1" applyFont="1" applyFill="1" applyBorder="1" applyAlignment="1">
      <alignment horizontal="center" vertical="center" textRotation="90" wrapText="1"/>
    </xf>
    <xf numFmtId="3" fontId="4" fillId="0" borderId="39" xfId="0" applyNumberFormat="1" applyFont="1" applyFill="1" applyBorder="1" applyAlignment="1">
      <alignment horizontal="center" vertical="center" textRotation="90" wrapText="1"/>
    </xf>
    <xf numFmtId="3" fontId="4" fillId="0" borderId="59" xfId="0" applyNumberFormat="1" applyFont="1" applyFill="1" applyBorder="1" applyAlignment="1">
      <alignment horizontal="center" vertical="center" textRotation="90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center" vertical="top" textRotation="90" wrapText="1"/>
    </xf>
    <xf numFmtId="3" fontId="1" fillId="0" borderId="39" xfId="0" applyNumberFormat="1" applyFont="1" applyFill="1" applyBorder="1" applyAlignment="1">
      <alignment horizontal="center" vertical="top" textRotation="90" wrapText="1"/>
    </xf>
    <xf numFmtId="3" fontId="3" fillId="0" borderId="61" xfId="0" applyNumberFormat="1" applyFont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/>
    </xf>
    <xf numFmtId="3" fontId="3" fillId="0" borderId="60" xfId="0" applyNumberFormat="1" applyFont="1" applyBorder="1" applyAlignment="1">
      <alignment horizontal="center" vertical="top"/>
    </xf>
    <xf numFmtId="3" fontId="1" fillId="0" borderId="59" xfId="0" applyNumberFormat="1" applyFont="1" applyFill="1" applyBorder="1" applyAlignment="1">
      <alignment horizontal="center" vertical="top" textRotation="90" wrapText="1"/>
    </xf>
    <xf numFmtId="3" fontId="3" fillId="3" borderId="40" xfId="0" applyNumberFormat="1" applyFont="1" applyFill="1" applyBorder="1" applyAlignment="1">
      <alignment horizontal="left" vertical="top" wrapText="1"/>
    </xf>
    <xf numFmtId="3" fontId="6" fillId="2" borderId="64" xfId="0" applyNumberFormat="1" applyFont="1" applyFill="1" applyBorder="1" applyAlignment="1">
      <alignment horizontal="left" vertical="top" wrapText="1"/>
    </xf>
    <xf numFmtId="3" fontId="6" fillId="2" borderId="9" xfId="0" applyNumberFormat="1" applyFont="1" applyFill="1" applyBorder="1" applyAlignment="1">
      <alignment horizontal="left" vertical="top" wrapText="1"/>
    </xf>
    <xf numFmtId="3" fontId="6" fillId="2" borderId="10" xfId="0" applyNumberFormat="1" applyFont="1" applyFill="1" applyBorder="1" applyAlignment="1">
      <alignment horizontal="left" vertical="top" wrapText="1"/>
    </xf>
    <xf numFmtId="3" fontId="4" fillId="5" borderId="56" xfId="0" applyNumberFormat="1" applyFont="1" applyFill="1" applyBorder="1" applyAlignment="1">
      <alignment horizontal="center" vertical="top"/>
    </xf>
    <xf numFmtId="3" fontId="4" fillId="5" borderId="57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3" fillId="4" borderId="16" xfId="0" applyNumberFormat="1" applyFont="1" applyFill="1" applyBorder="1" applyAlignment="1">
      <alignment horizontal="left" vertical="top" wrapText="1"/>
    </xf>
    <xf numFmtId="3" fontId="4" fillId="0" borderId="39" xfId="0" applyNumberFormat="1" applyFont="1" applyBorder="1" applyAlignment="1">
      <alignment horizontal="center" vertical="center" textRotation="90"/>
    </xf>
    <xf numFmtId="3" fontId="11" fillId="0" borderId="0" xfId="0" applyNumberFormat="1" applyFont="1" applyAlignment="1">
      <alignment horizontal="left" vertical="top" wrapText="1"/>
    </xf>
    <xf numFmtId="3" fontId="6" fillId="4" borderId="7" xfId="0" applyNumberFormat="1" applyFont="1" applyFill="1" applyBorder="1" applyAlignment="1">
      <alignment horizontal="left" vertical="top" wrapText="1"/>
    </xf>
    <xf numFmtId="3" fontId="6" fillId="4" borderId="16" xfId="0" applyNumberFormat="1" applyFont="1" applyFill="1" applyBorder="1" applyAlignment="1">
      <alignment horizontal="left" vertical="top" wrapText="1"/>
    </xf>
    <xf numFmtId="3" fontId="3" fillId="8" borderId="33" xfId="0" applyNumberFormat="1" applyFont="1" applyFill="1" applyBorder="1" applyAlignment="1">
      <alignment horizontal="left" vertical="top" wrapText="1"/>
    </xf>
    <xf numFmtId="3" fontId="3" fillId="8" borderId="34" xfId="0" applyNumberFormat="1" applyFont="1" applyFill="1" applyBorder="1" applyAlignment="1">
      <alignment horizontal="left" vertical="top" wrapText="1"/>
    </xf>
    <xf numFmtId="3" fontId="3" fillId="8" borderId="64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3" fillId="8" borderId="36" xfId="0" applyNumberFormat="1" applyFont="1" applyFill="1" applyBorder="1" applyAlignment="1">
      <alignment horizontal="left" vertical="top" wrapText="1"/>
    </xf>
    <xf numFmtId="3" fontId="3" fillId="8" borderId="4" xfId="0" applyNumberFormat="1" applyFont="1" applyFill="1" applyBorder="1" applyAlignment="1">
      <alignment horizontal="left" vertical="top" wrapText="1"/>
    </xf>
    <xf numFmtId="3" fontId="3" fillId="8" borderId="5" xfId="0" applyNumberFormat="1" applyFont="1" applyFill="1" applyBorder="1" applyAlignment="1">
      <alignment horizontal="left"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CCFF"/>
      <color rgb="FFCCFFCC"/>
      <color rgb="FFFFFF99"/>
      <color rgb="FFFFFF66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281"/>
  <sheetViews>
    <sheetView tabSelected="1" zoomScaleNormal="100" zoomScaleSheetLayoutView="100" workbookViewId="0">
      <selection activeCell="E121" sqref="E121:E128"/>
    </sheetView>
  </sheetViews>
  <sheetFormatPr defaultColWidth="9.33203125" defaultRowHeight="14.4" x14ac:dyDescent="0.3"/>
  <cols>
    <col min="1" max="4" width="3.33203125" style="39" customWidth="1"/>
    <col min="5" max="5" width="25.33203125" style="870" customWidth="1"/>
    <col min="6" max="6" width="4" style="863" customWidth="1"/>
    <col min="7" max="7" width="14.33203125" style="863" customWidth="1"/>
    <col min="8" max="10" width="8.5546875" style="870" customWidth="1"/>
    <col min="11" max="11" width="8.33203125" style="870" customWidth="1"/>
    <col min="12" max="12" width="7.6640625" style="863" customWidth="1"/>
    <col min="13" max="13" width="25.33203125" style="870" customWidth="1"/>
    <col min="14" max="16" width="7.44140625" style="870" customWidth="1"/>
    <col min="17" max="17" width="6.6640625" style="101" customWidth="1"/>
    <col min="18" max="16384" width="9.33203125" style="870"/>
  </cols>
  <sheetData>
    <row r="1" spans="1:19" s="64" customFormat="1" ht="15.6" x14ac:dyDescent="0.3">
      <c r="A1" s="62"/>
      <c r="B1" s="62"/>
      <c r="C1" s="62"/>
      <c r="D1" s="62"/>
      <c r="E1" s="62"/>
      <c r="F1" s="63"/>
      <c r="G1" s="1799" t="s">
        <v>291</v>
      </c>
      <c r="H1" s="1799"/>
      <c r="I1" s="1799"/>
      <c r="J1" s="1799"/>
      <c r="K1" s="1799"/>
      <c r="L1" s="1799"/>
      <c r="M1" s="1799"/>
      <c r="N1" s="1799"/>
      <c r="O1" s="1799"/>
      <c r="P1" s="1799"/>
      <c r="Q1" s="1799"/>
    </row>
    <row r="2" spans="1:19" s="64" customFormat="1" ht="18" customHeight="1" x14ac:dyDescent="0.3">
      <c r="A2" s="62"/>
      <c r="B2" s="62"/>
      <c r="C2" s="62"/>
      <c r="D2" s="62"/>
      <c r="E2" s="62"/>
      <c r="F2" s="63"/>
      <c r="G2" s="873"/>
      <c r="H2" s="873"/>
      <c r="I2" s="1019"/>
      <c r="J2" s="1019"/>
      <c r="K2" s="1019"/>
      <c r="L2" s="873"/>
      <c r="M2" s="873"/>
      <c r="N2" s="1019"/>
      <c r="O2" s="1019"/>
      <c r="P2" s="1019"/>
      <c r="Q2" s="873"/>
    </row>
    <row r="3" spans="1:19" s="867" customFormat="1" ht="16.5" customHeight="1" x14ac:dyDescent="0.3">
      <c r="A3" s="1800" t="s">
        <v>292</v>
      </c>
      <c r="B3" s="1800"/>
      <c r="C3" s="1800"/>
      <c r="D3" s="1800"/>
      <c r="E3" s="1800"/>
      <c r="F3" s="1800"/>
      <c r="G3" s="1800"/>
      <c r="H3" s="1800"/>
      <c r="I3" s="1800"/>
      <c r="J3" s="1800"/>
      <c r="K3" s="1800"/>
      <c r="L3" s="1800"/>
      <c r="M3" s="1800"/>
      <c r="N3" s="1800"/>
      <c r="O3" s="1800"/>
      <c r="P3" s="1800"/>
      <c r="Q3" s="1800"/>
    </row>
    <row r="4" spans="1:19" s="37" customFormat="1" ht="16.5" customHeight="1" x14ac:dyDescent="0.3">
      <c r="A4" s="1801" t="s">
        <v>0</v>
      </c>
      <c r="B4" s="1801"/>
      <c r="C4" s="1801"/>
      <c r="D4" s="1801"/>
      <c r="E4" s="1801"/>
      <c r="F4" s="1801"/>
      <c r="G4" s="1801"/>
      <c r="H4" s="1801"/>
      <c r="I4" s="1801"/>
      <c r="J4" s="1801"/>
      <c r="K4" s="1801"/>
      <c r="L4" s="1801"/>
      <c r="M4" s="1801"/>
      <c r="N4" s="1801"/>
      <c r="O4" s="1801"/>
      <c r="P4" s="1801"/>
      <c r="Q4" s="1801"/>
    </row>
    <row r="5" spans="1:19" s="37" customFormat="1" ht="16.5" customHeight="1" x14ac:dyDescent="0.3">
      <c r="A5" s="1802" t="s">
        <v>1</v>
      </c>
      <c r="B5" s="1802"/>
      <c r="C5" s="1802"/>
      <c r="D5" s="1802"/>
      <c r="E5" s="1802"/>
      <c r="F5" s="1802"/>
      <c r="G5" s="1802"/>
      <c r="H5" s="1802"/>
      <c r="I5" s="1802"/>
      <c r="J5" s="1802"/>
      <c r="K5" s="1802"/>
      <c r="L5" s="1802"/>
      <c r="M5" s="1802"/>
      <c r="N5" s="1802"/>
      <c r="O5" s="1802"/>
      <c r="P5" s="1802"/>
      <c r="Q5" s="1802"/>
    </row>
    <row r="6" spans="1:19" s="2" customFormat="1" ht="21.75" customHeight="1" thickBot="1" x14ac:dyDescent="0.3">
      <c r="A6" s="1803" t="s">
        <v>2</v>
      </c>
      <c r="B6" s="1803"/>
      <c r="C6" s="1803"/>
      <c r="D6" s="1803"/>
      <c r="E6" s="1803"/>
      <c r="F6" s="1803"/>
      <c r="G6" s="1803"/>
      <c r="H6" s="1803"/>
      <c r="I6" s="1803"/>
      <c r="J6" s="1803"/>
      <c r="K6" s="1803"/>
      <c r="L6" s="1803"/>
      <c r="M6" s="1803"/>
      <c r="N6" s="1803"/>
      <c r="O6" s="1803"/>
      <c r="P6" s="1803"/>
      <c r="Q6" s="1803"/>
    </row>
    <row r="7" spans="1:19" s="3" customFormat="1" ht="16.95" customHeight="1" thickBot="1" x14ac:dyDescent="0.35">
      <c r="A7" s="1807" t="s">
        <v>293</v>
      </c>
      <c r="B7" s="1810" t="s">
        <v>4</v>
      </c>
      <c r="C7" s="1827" t="s">
        <v>5</v>
      </c>
      <c r="D7" s="1827" t="s">
        <v>181</v>
      </c>
      <c r="E7" s="1853" t="s">
        <v>6</v>
      </c>
      <c r="F7" s="1856" t="s">
        <v>294</v>
      </c>
      <c r="G7" s="1813" t="s">
        <v>295</v>
      </c>
      <c r="H7" s="1859" t="s">
        <v>9</v>
      </c>
      <c r="I7" s="1816" t="s">
        <v>296</v>
      </c>
      <c r="J7" s="1819" t="s">
        <v>297</v>
      </c>
      <c r="K7" s="1822" t="s">
        <v>298</v>
      </c>
      <c r="L7" s="1804" t="s">
        <v>299</v>
      </c>
      <c r="M7" s="1860" t="s">
        <v>10</v>
      </c>
      <c r="N7" s="1861"/>
      <c r="O7" s="1861"/>
      <c r="P7" s="1861"/>
      <c r="Q7" s="1862"/>
      <c r="R7" s="1438"/>
    </row>
    <row r="8" spans="1:19" s="3" customFormat="1" ht="17.25" customHeight="1" x14ac:dyDescent="0.3">
      <c r="A8" s="1808"/>
      <c r="B8" s="1811"/>
      <c r="C8" s="1828"/>
      <c r="D8" s="1828"/>
      <c r="E8" s="1854"/>
      <c r="F8" s="1857"/>
      <c r="G8" s="1814"/>
      <c r="H8" s="1825"/>
      <c r="I8" s="1817"/>
      <c r="J8" s="1820"/>
      <c r="K8" s="1823"/>
      <c r="L8" s="1805"/>
      <c r="M8" s="1863" t="s">
        <v>6</v>
      </c>
      <c r="N8" s="1825" t="s">
        <v>300</v>
      </c>
      <c r="O8" s="1865" t="s">
        <v>283</v>
      </c>
      <c r="P8" s="1866"/>
      <c r="Q8" s="1867"/>
    </row>
    <row r="9" spans="1:19" s="3" customFormat="1" ht="100.5" customHeight="1" thickBot="1" x14ac:dyDescent="0.35">
      <c r="A9" s="1809"/>
      <c r="B9" s="1812"/>
      <c r="C9" s="1829"/>
      <c r="D9" s="1829"/>
      <c r="E9" s="1855"/>
      <c r="F9" s="1858"/>
      <c r="G9" s="1815"/>
      <c r="H9" s="1826"/>
      <c r="I9" s="1818"/>
      <c r="J9" s="1821"/>
      <c r="K9" s="1824"/>
      <c r="L9" s="1806"/>
      <c r="M9" s="1864"/>
      <c r="N9" s="1826"/>
      <c r="O9" s="1033" t="s">
        <v>301</v>
      </c>
      <c r="P9" s="1020" t="s">
        <v>302</v>
      </c>
      <c r="Q9" s="1040" t="s">
        <v>303</v>
      </c>
    </row>
    <row r="10" spans="1:19" s="2" customFormat="1" ht="16.95" customHeight="1" x14ac:dyDescent="0.3">
      <c r="A10" s="1830" t="s">
        <v>11</v>
      </c>
      <c r="B10" s="1831"/>
      <c r="C10" s="1831"/>
      <c r="D10" s="1831"/>
      <c r="E10" s="1831"/>
      <c r="F10" s="1831"/>
      <c r="G10" s="1831"/>
      <c r="H10" s="1831"/>
      <c r="I10" s="1831"/>
      <c r="J10" s="1831"/>
      <c r="K10" s="1831"/>
      <c r="L10" s="1831"/>
      <c r="M10" s="1831"/>
      <c r="N10" s="1831"/>
      <c r="O10" s="1831"/>
      <c r="P10" s="1831"/>
      <c r="Q10" s="1832"/>
    </row>
    <row r="11" spans="1:19" s="2" customFormat="1" ht="16.95" customHeight="1" x14ac:dyDescent="0.3">
      <c r="A11" s="1833" t="s">
        <v>12</v>
      </c>
      <c r="B11" s="1834"/>
      <c r="C11" s="1834"/>
      <c r="D11" s="1834"/>
      <c r="E11" s="1834"/>
      <c r="F11" s="1834"/>
      <c r="G11" s="1834"/>
      <c r="H11" s="1834"/>
      <c r="I11" s="1834"/>
      <c r="J11" s="1834"/>
      <c r="K11" s="1834"/>
      <c r="L11" s="1834"/>
      <c r="M11" s="1834"/>
      <c r="N11" s="1834"/>
      <c r="O11" s="1834"/>
      <c r="P11" s="1834"/>
      <c r="Q11" s="1835"/>
      <c r="S11" s="3"/>
    </row>
    <row r="12" spans="1:19" s="3" customFormat="1" ht="16.95" customHeight="1" x14ac:dyDescent="0.3">
      <c r="A12" s="123" t="s">
        <v>13</v>
      </c>
      <c r="B12" s="1836" t="s">
        <v>14</v>
      </c>
      <c r="C12" s="1836"/>
      <c r="D12" s="1836"/>
      <c r="E12" s="1836"/>
      <c r="F12" s="1836"/>
      <c r="G12" s="1836"/>
      <c r="H12" s="1836"/>
      <c r="I12" s="1836"/>
      <c r="J12" s="1836"/>
      <c r="K12" s="1836"/>
      <c r="L12" s="1836"/>
      <c r="M12" s="1836"/>
      <c r="N12" s="1836"/>
      <c r="O12" s="1836"/>
      <c r="P12" s="1836"/>
      <c r="Q12" s="1837"/>
    </row>
    <row r="13" spans="1:19" s="3" customFormat="1" ht="16.95" customHeight="1" thickBot="1" x14ac:dyDescent="0.35">
      <c r="A13" s="1014" t="s">
        <v>13</v>
      </c>
      <c r="B13" s="122" t="s">
        <v>13</v>
      </c>
      <c r="C13" s="1838" t="s">
        <v>15</v>
      </c>
      <c r="D13" s="1839"/>
      <c r="E13" s="1839"/>
      <c r="F13" s="1839"/>
      <c r="G13" s="1839"/>
      <c r="H13" s="1839"/>
      <c r="I13" s="1839"/>
      <c r="J13" s="1839"/>
      <c r="K13" s="1839"/>
      <c r="L13" s="1839"/>
      <c r="M13" s="1839"/>
      <c r="N13" s="1839"/>
      <c r="O13" s="1839"/>
      <c r="P13" s="1839"/>
      <c r="Q13" s="1840"/>
    </row>
    <row r="14" spans="1:19" s="3" customFormat="1" ht="16.5" customHeight="1" x14ac:dyDescent="0.3">
      <c r="A14" s="1012" t="s">
        <v>13</v>
      </c>
      <c r="B14" s="6" t="s">
        <v>13</v>
      </c>
      <c r="C14" s="850" t="s">
        <v>13</v>
      </c>
      <c r="D14" s="140"/>
      <c r="E14" s="1675" t="s">
        <v>16</v>
      </c>
      <c r="F14" s="1056"/>
      <c r="G14" s="1787" t="s">
        <v>199</v>
      </c>
      <c r="H14" s="240" t="s">
        <v>242</v>
      </c>
      <c r="I14" s="1112">
        <f>882.7+370</f>
        <v>1252.7</v>
      </c>
      <c r="J14" s="65">
        <v>1231.9000000000001</v>
      </c>
      <c r="K14" s="255">
        <v>1331.9</v>
      </c>
      <c r="L14" s="905">
        <v>1331.9</v>
      </c>
      <c r="M14" s="1610" t="s">
        <v>21</v>
      </c>
      <c r="N14" s="1022">
        <v>1348</v>
      </c>
      <c r="O14" s="193">
        <v>1329</v>
      </c>
      <c r="P14" s="394">
        <v>1329</v>
      </c>
      <c r="Q14" s="939">
        <v>1329</v>
      </c>
    </row>
    <row r="15" spans="1:19" s="3" customFormat="1" ht="16.5" customHeight="1" x14ac:dyDescent="0.3">
      <c r="A15" s="837"/>
      <c r="B15" s="6"/>
      <c r="C15" s="850"/>
      <c r="D15" s="140"/>
      <c r="E15" s="1675"/>
      <c r="F15" s="882"/>
      <c r="G15" s="1787"/>
      <c r="H15" s="100" t="s">
        <v>117</v>
      </c>
      <c r="I15" s="1113">
        <f>200+15.4</f>
        <v>215.4</v>
      </c>
      <c r="J15" s="1242">
        <v>100</v>
      </c>
      <c r="K15" s="256"/>
      <c r="L15" s="903"/>
      <c r="M15" s="1611"/>
      <c r="N15" s="1042"/>
      <c r="O15" s="1037"/>
      <c r="P15" s="389"/>
      <c r="Q15" s="935"/>
      <c r="R15" s="65"/>
    </row>
    <row r="16" spans="1:19" s="3" customFormat="1" ht="15" customHeight="1" x14ac:dyDescent="0.3">
      <c r="A16" s="837"/>
      <c r="B16" s="6"/>
      <c r="C16" s="850"/>
      <c r="D16" s="140"/>
      <c r="E16" s="1675"/>
      <c r="F16" s="882"/>
      <c r="G16" s="1787"/>
      <c r="H16" s="99" t="s">
        <v>242</v>
      </c>
      <c r="I16" s="1104">
        <f>199-40-42.8</f>
        <v>116.2</v>
      </c>
      <c r="J16" s="249">
        <v>507</v>
      </c>
      <c r="K16" s="257">
        <v>1155</v>
      </c>
      <c r="L16" s="904">
        <v>1155</v>
      </c>
      <c r="M16" s="1841" t="s">
        <v>22</v>
      </c>
      <c r="N16" s="1021">
        <v>2647</v>
      </c>
      <c r="O16" s="77">
        <v>3161</v>
      </c>
      <c r="P16" s="1487">
        <v>3161</v>
      </c>
      <c r="Q16" s="1488">
        <v>3161</v>
      </c>
      <c r="R16" s="65"/>
    </row>
    <row r="17" spans="1:18" s="3" customFormat="1" ht="15" customHeight="1" x14ac:dyDescent="0.3">
      <c r="A17" s="1565"/>
      <c r="B17" s="6"/>
      <c r="C17" s="1566"/>
      <c r="D17" s="140"/>
      <c r="E17" s="1675"/>
      <c r="F17" s="882"/>
      <c r="G17" s="1567"/>
      <c r="H17" s="96" t="s">
        <v>18</v>
      </c>
      <c r="I17" s="1104"/>
      <c r="J17" s="249">
        <v>648</v>
      </c>
      <c r="K17" s="257"/>
      <c r="L17" s="904"/>
      <c r="M17" s="1603"/>
      <c r="N17" s="1568"/>
      <c r="O17" s="193"/>
      <c r="P17" s="1569"/>
      <c r="Q17" s="1547"/>
      <c r="R17" s="65"/>
    </row>
    <row r="18" spans="1:18" s="3" customFormat="1" ht="15" customHeight="1" x14ac:dyDescent="0.3">
      <c r="A18" s="837"/>
      <c r="B18" s="6"/>
      <c r="C18" s="850"/>
      <c r="D18" s="140"/>
      <c r="E18" s="1675"/>
      <c r="F18" s="882"/>
      <c r="G18" s="835"/>
      <c r="H18" s="170" t="s">
        <v>117</v>
      </c>
      <c r="I18" s="1114">
        <v>595</v>
      </c>
      <c r="J18" s="65"/>
      <c r="K18" s="258"/>
      <c r="L18" s="905"/>
      <c r="M18" s="1842"/>
      <c r="N18" s="1042"/>
      <c r="O18" s="1034"/>
      <c r="P18" s="1086"/>
      <c r="Q18" s="935"/>
    </row>
    <row r="19" spans="1:18" s="3" customFormat="1" ht="27.6" customHeight="1" x14ac:dyDescent="0.3">
      <c r="A19" s="837"/>
      <c r="B19" s="6"/>
      <c r="C19" s="850"/>
      <c r="D19" s="140"/>
      <c r="E19" s="1675"/>
      <c r="F19" s="882"/>
      <c r="G19" s="835"/>
      <c r="H19" s="99" t="s">
        <v>242</v>
      </c>
      <c r="I19" s="1104">
        <f>174.2+64+42.8</f>
        <v>281</v>
      </c>
      <c r="J19" s="249">
        <v>195.7</v>
      </c>
      <c r="K19" s="257">
        <v>195.7</v>
      </c>
      <c r="L19" s="904">
        <v>195.7</v>
      </c>
      <c r="M19" s="1733" t="s">
        <v>23</v>
      </c>
      <c r="N19" s="1021">
        <v>65</v>
      </c>
      <c r="O19" s="1163">
        <v>70</v>
      </c>
      <c r="P19" s="435">
        <v>70</v>
      </c>
      <c r="Q19" s="936">
        <v>70</v>
      </c>
    </row>
    <row r="20" spans="1:18" s="3" customFormat="1" ht="27.6" customHeight="1" x14ac:dyDescent="0.3">
      <c r="A20" s="837"/>
      <c r="B20" s="6"/>
      <c r="C20" s="850"/>
      <c r="D20" s="140"/>
      <c r="E20" s="855"/>
      <c r="F20" s="882"/>
      <c r="G20" s="835"/>
      <c r="H20" s="240" t="s">
        <v>117</v>
      </c>
      <c r="I20" s="1113">
        <v>5</v>
      </c>
      <c r="J20" s="65"/>
      <c r="K20" s="258"/>
      <c r="L20" s="903"/>
      <c r="M20" s="1734"/>
      <c r="N20" s="1042"/>
      <c r="O20" s="1164"/>
      <c r="P20" s="395"/>
      <c r="Q20" s="935"/>
    </row>
    <row r="21" spans="1:18" s="3" customFormat="1" ht="55.2" customHeight="1" x14ac:dyDescent="0.3">
      <c r="A21" s="837"/>
      <c r="B21" s="6"/>
      <c r="C21" s="850"/>
      <c r="D21" s="141" t="s">
        <v>13</v>
      </c>
      <c r="E21" s="1659" t="s">
        <v>19</v>
      </c>
      <c r="F21" s="1266" t="s">
        <v>311</v>
      </c>
      <c r="G21" s="835"/>
      <c r="H21" s="1561" t="s">
        <v>18</v>
      </c>
      <c r="I21" s="1113">
        <f>780-0.5+95.8</f>
        <v>875.3</v>
      </c>
      <c r="J21" s="1562">
        <v>870.1</v>
      </c>
      <c r="K21" s="1563">
        <v>870.1</v>
      </c>
      <c r="L21" s="903">
        <v>870.1</v>
      </c>
      <c r="M21" s="21" t="s">
        <v>92</v>
      </c>
      <c r="N21" s="1043">
        <v>4</v>
      </c>
      <c r="O21" s="1165">
        <v>4</v>
      </c>
      <c r="P21" s="1166">
        <v>4</v>
      </c>
      <c r="Q21" s="937">
        <v>4</v>
      </c>
      <c r="R21" s="65"/>
    </row>
    <row r="22" spans="1:18" s="3" customFormat="1" ht="42.6" customHeight="1" x14ac:dyDescent="0.3">
      <c r="A22" s="837"/>
      <c r="B22" s="6"/>
      <c r="C22" s="850"/>
      <c r="D22" s="140"/>
      <c r="E22" s="1648"/>
      <c r="F22" s="882"/>
      <c r="G22" s="579"/>
      <c r="H22" s="233"/>
      <c r="I22" s="1115"/>
      <c r="J22" s="1560"/>
      <c r="K22" s="1245"/>
      <c r="L22" s="906"/>
      <c r="M22" s="219" t="s">
        <v>91</v>
      </c>
      <c r="N22" s="1021">
        <v>185</v>
      </c>
      <c r="O22" s="1036">
        <v>190</v>
      </c>
      <c r="P22" s="1111">
        <v>190</v>
      </c>
      <c r="Q22" s="936">
        <v>190</v>
      </c>
    </row>
    <row r="23" spans="1:18" s="3" customFormat="1" ht="51" customHeight="1" x14ac:dyDescent="0.3">
      <c r="A23" s="837"/>
      <c r="B23" s="6"/>
      <c r="C23" s="850"/>
      <c r="D23" s="140"/>
      <c r="E23" s="1648"/>
      <c r="F23" s="882"/>
      <c r="G23" s="988" t="s">
        <v>218</v>
      </c>
      <c r="H23" s="100" t="s">
        <v>18</v>
      </c>
      <c r="I23" s="1116">
        <f>168.3+50</f>
        <v>218.3</v>
      </c>
      <c r="J23" s="65">
        <v>281.7</v>
      </c>
      <c r="K23" s="258">
        <v>281.7</v>
      </c>
      <c r="L23" s="907">
        <v>281.7</v>
      </c>
      <c r="M23" s="1790" t="s">
        <v>93</v>
      </c>
      <c r="N23" s="1044">
        <v>75</v>
      </c>
      <c r="O23" s="1036">
        <v>100</v>
      </c>
      <c r="P23" s="1111">
        <v>100</v>
      </c>
      <c r="Q23" s="938">
        <v>105</v>
      </c>
    </row>
    <row r="24" spans="1:18" s="3" customFormat="1" ht="17.25" customHeight="1" x14ac:dyDescent="0.3">
      <c r="A24" s="837"/>
      <c r="B24" s="6"/>
      <c r="C24" s="850"/>
      <c r="D24" s="142"/>
      <c r="E24" s="1660"/>
      <c r="F24" s="882"/>
      <c r="G24" s="579"/>
      <c r="H24" s="235" t="s">
        <v>24</v>
      </c>
      <c r="I24" s="1117">
        <f>SUM(I14:I23)</f>
        <v>3558.9000000000005</v>
      </c>
      <c r="J24" s="1196">
        <f t="shared" ref="J24:L24" si="0">SUM(J14:J23)</f>
        <v>3834.3999999999996</v>
      </c>
      <c r="K24" s="1198">
        <f t="shared" si="0"/>
        <v>3834.3999999999996</v>
      </c>
      <c r="L24" s="1197">
        <f t="shared" si="0"/>
        <v>3834.3999999999996</v>
      </c>
      <c r="M24" s="1791"/>
      <c r="N24" s="1022"/>
      <c r="O24" s="1038"/>
      <c r="P24" s="728"/>
      <c r="Q24" s="939"/>
    </row>
    <row r="25" spans="1:18" s="3" customFormat="1" ht="57.6" customHeight="1" x14ac:dyDescent="0.3">
      <c r="A25" s="837"/>
      <c r="B25" s="6"/>
      <c r="C25" s="850"/>
      <c r="D25" s="140" t="s">
        <v>32</v>
      </c>
      <c r="E25" s="840" t="s">
        <v>25</v>
      </c>
      <c r="F25" s="1381" t="s">
        <v>311</v>
      </c>
      <c r="G25" s="835" t="s">
        <v>277</v>
      </c>
      <c r="H25" s="236" t="s">
        <v>18</v>
      </c>
      <c r="I25" s="1113">
        <f>1145.7+2004.8</f>
        <v>3150.5</v>
      </c>
      <c r="J25" s="761">
        <v>2884.6</v>
      </c>
      <c r="K25" s="291">
        <v>2884.6</v>
      </c>
      <c r="L25" s="903">
        <v>2884.6</v>
      </c>
      <c r="M25" s="839" t="s">
        <v>183</v>
      </c>
      <c r="N25" s="1043">
        <v>518</v>
      </c>
      <c r="O25" s="77">
        <v>723</v>
      </c>
      <c r="P25" s="321">
        <v>723</v>
      </c>
      <c r="Q25" s="937">
        <v>723</v>
      </c>
    </row>
    <row r="26" spans="1:18" s="3" customFormat="1" ht="56.7" customHeight="1" x14ac:dyDescent="0.3">
      <c r="A26" s="837"/>
      <c r="B26" s="6"/>
      <c r="C26" s="850"/>
      <c r="D26" s="140"/>
      <c r="E26" s="840"/>
      <c r="F26" s="1843" t="s">
        <v>312</v>
      </c>
      <c r="G26" s="835"/>
      <c r="H26" s="236" t="s">
        <v>18</v>
      </c>
      <c r="I26" s="1113">
        <v>329.7</v>
      </c>
      <c r="J26" s="761">
        <v>399.3</v>
      </c>
      <c r="K26" s="291">
        <v>399.3</v>
      </c>
      <c r="L26" s="903">
        <v>399.3</v>
      </c>
      <c r="M26" s="203" t="s">
        <v>184</v>
      </c>
      <c r="N26" s="1043">
        <v>60</v>
      </c>
      <c r="O26" s="1165">
        <v>65</v>
      </c>
      <c r="P26" s="1166">
        <v>65</v>
      </c>
      <c r="Q26" s="937">
        <v>65</v>
      </c>
    </row>
    <row r="27" spans="1:18" s="3" customFormat="1" ht="57" customHeight="1" x14ac:dyDescent="0.3">
      <c r="A27" s="837"/>
      <c r="B27" s="6"/>
      <c r="C27" s="850"/>
      <c r="D27" s="140"/>
      <c r="E27" s="840"/>
      <c r="F27" s="1843"/>
      <c r="G27" s="835"/>
      <c r="H27" s="236" t="s">
        <v>18</v>
      </c>
      <c r="I27" s="1113">
        <v>840.4</v>
      </c>
      <c r="J27" s="761">
        <v>1047.8</v>
      </c>
      <c r="K27" s="291">
        <v>1047.8</v>
      </c>
      <c r="L27" s="903">
        <v>1047.8</v>
      </c>
      <c r="M27" s="853" t="s">
        <v>185</v>
      </c>
      <c r="N27" s="1043">
        <v>125</v>
      </c>
      <c r="O27" s="1164">
        <v>123</v>
      </c>
      <c r="P27" s="395">
        <v>123</v>
      </c>
      <c r="Q27" s="937">
        <v>123</v>
      </c>
    </row>
    <row r="28" spans="1:18" s="3" customFormat="1" ht="56.7" customHeight="1" x14ac:dyDescent="0.3">
      <c r="A28" s="837"/>
      <c r="B28" s="6"/>
      <c r="C28" s="850"/>
      <c r="D28" s="140"/>
      <c r="E28" s="840"/>
      <c r="F28" s="1267"/>
      <c r="G28" s="835"/>
      <c r="H28" s="236" t="s">
        <v>18</v>
      </c>
      <c r="I28" s="1113">
        <v>197.9</v>
      </c>
      <c r="J28" s="761">
        <v>254</v>
      </c>
      <c r="K28" s="291">
        <v>254</v>
      </c>
      <c r="L28" s="903">
        <v>254</v>
      </c>
      <c r="M28" s="841" t="s">
        <v>186</v>
      </c>
      <c r="N28" s="1043">
        <v>32</v>
      </c>
      <c r="O28" s="1037">
        <v>32</v>
      </c>
      <c r="P28" s="389">
        <v>32</v>
      </c>
      <c r="Q28" s="937">
        <v>32</v>
      </c>
    </row>
    <row r="29" spans="1:18" s="3" customFormat="1" ht="56.7" customHeight="1" x14ac:dyDescent="0.3">
      <c r="A29" s="837"/>
      <c r="B29" s="6"/>
      <c r="C29" s="850"/>
      <c r="D29" s="140"/>
      <c r="E29" s="840"/>
      <c r="F29" s="1267"/>
      <c r="G29" s="835"/>
      <c r="H29" s="236" t="s">
        <v>18</v>
      </c>
      <c r="I29" s="1113">
        <v>367.3</v>
      </c>
      <c r="J29" s="761">
        <v>476.7</v>
      </c>
      <c r="K29" s="291">
        <v>476.7</v>
      </c>
      <c r="L29" s="903">
        <v>476.7</v>
      </c>
      <c r="M29" s="203" t="s">
        <v>187</v>
      </c>
      <c r="N29" s="1043">
        <v>35</v>
      </c>
      <c r="O29" s="1165">
        <v>35</v>
      </c>
      <c r="P29" s="1166">
        <v>35</v>
      </c>
      <c r="Q29" s="937">
        <v>35</v>
      </c>
    </row>
    <row r="30" spans="1:18" s="3" customFormat="1" ht="26.25" customHeight="1" x14ac:dyDescent="0.3">
      <c r="A30" s="837"/>
      <c r="B30" s="6"/>
      <c r="C30" s="850"/>
      <c r="D30" s="140"/>
      <c r="E30" s="840"/>
      <c r="F30" s="1267"/>
      <c r="G30" s="835"/>
      <c r="H30" s="236" t="s">
        <v>18</v>
      </c>
      <c r="I30" s="1113">
        <v>32.9</v>
      </c>
      <c r="J30" s="761">
        <v>41.4</v>
      </c>
      <c r="K30" s="291">
        <v>41.4</v>
      </c>
      <c r="L30" s="903">
        <v>41.4</v>
      </c>
      <c r="M30" s="1733" t="s">
        <v>188</v>
      </c>
      <c r="N30" s="1022">
        <v>8</v>
      </c>
      <c r="O30" s="14">
        <v>8</v>
      </c>
      <c r="P30" s="413">
        <v>8</v>
      </c>
      <c r="Q30" s="939">
        <v>8</v>
      </c>
    </row>
    <row r="31" spans="1:18" s="3" customFormat="1" ht="39" customHeight="1" x14ac:dyDescent="0.3">
      <c r="A31" s="837"/>
      <c r="B31" s="6"/>
      <c r="C31" s="850"/>
      <c r="D31" s="140"/>
      <c r="E31" s="840"/>
      <c r="F31" s="1267"/>
      <c r="G31" s="835"/>
      <c r="H31" s="233"/>
      <c r="I31" s="1114"/>
      <c r="J31" s="760"/>
      <c r="K31" s="310"/>
      <c r="L31" s="905"/>
      <c r="M31" s="1680"/>
      <c r="N31" s="1022"/>
      <c r="O31" s="14"/>
      <c r="P31" s="413"/>
      <c r="Q31" s="939"/>
    </row>
    <row r="32" spans="1:18" s="3" customFormat="1" ht="16.5" customHeight="1" x14ac:dyDescent="0.3">
      <c r="A32" s="837"/>
      <c r="B32" s="6"/>
      <c r="C32" s="850"/>
      <c r="D32" s="140"/>
      <c r="E32" s="841"/>
      <c r="F32" s="1268"/>
      <c r="G32" s="835"/>
      <c r="H32" s="237" t="s">
        <v>24</v>
      </c>
      <c r="I32" s="1117">
        <f>SUM(I25:I31)</f>
        <v>4918.6999999999989</v>
      </c>
      <c r="J32" s="1196">
        <f t="shared" ref="J32:L32" si="1">SUM(J25:J31)</f>
        <v>5103.7999999999993</v>
      </c>
      <c r="K32" s="1198">
        <f t="shared" si="1"/>
        <v>5103.7999999999993</v>
      </c>
      <c r="L32" s="1197">
        <f t="shared" si="1"/>
        <v>5103.7999999999993</v>
      </c>
      <c r="M32" s="1734"/>
      <c r="N32" s="1042"/>
      <c r="O32" s="1164"/>
      <c r="P32" s="395"/>
      <c r="Q32" s="935"/>
    </row>
    <row r="33" spans="1:17" s="3" customFormat="1" ht="39.75" customHeight="1" x14ac:dyDescent="0.3">
      <c r="A33" s="837"/>
      <c r="B33" s="6"/>
      <c r="C33" s="850"/>
      <c r="D33" s="141" t="s">
        <v>35</v>
      </c>
      <c r="E33" s="1610" t="s">
        <v>26</v>
      </c>
      <c r="F33" s="1266" t="s">
        <v>311</v>
      </c>
      <c r="G33" s="835"/>
      <c r="H33" s="234" t="s">
        <v>18</v>
      </c>
      <c r="I33" s="1090">
        <f>929.6+14+32</f>
        <v>975.6</v>
      </c>
      <c r="J33" s="1244">
        <v>1290.5999999999999</v>
      </c>
      <c r="K33" s="1245">
        <v>1290.5999999999999</v>
      </c>
      <c r="L33" s="1205">
        <v>1290.5999999999999</v>
      </c>
      <c r="M33" s="1680" t="s">
        <v>27</v>
      </c>
      <c r="N33" s="1022">
        <v>51</v>
      </c>
      <c r="O33" s="14">
        <v>53</v>
      </c>
      <c r="P33" s="413">
        <v>53</v>
      </c>
      <c r="Q33" s="939">
        <v>53</v>
      </c>
    </row>
    <row r="34" spans="1:17" s="3" customFormat="1" ht="16.5" customHeight="1" x14ac:dyDescent="0.3">
      <c r="A34" s="837"/>
      <c r="B34" s="6"/>
      <c r="C34" s="850"/>
      <c r="D34" s="140"/>
      <c r="E34" s="1611"/>
      <c r="F34" s="1264"/>
      <c r="G34" s="835"/>
      <c r="H34" s="237" t="s">
        <v>24</v>
      </c>
      <c r="I34" s="1117">
        <f t="shared" ref="I34:L34" si="2">+I33</f>
        <v>975.6</v>
      </c>
      <c r="J34" s="1196">
        <f t="shared" si="2"/>
        <v>1290.5999999999999</v>
      </c>
      <c r="K34" s="1198">
        <f t="shared" si="2"/>
        <v>1290.5999999999999</v>
      </c>
      <c r="L34" s="1197">
        <f t="shared" si="2"/>
        <v>1290.5999999999999</v>
      </c>
      <c r="M34" s="1734"/>
      <c r="N34" s="1042"/>
      <c r="O34" s="1164"/>
      <c r="P34" s="395"/>
      <c r="Q34" s="935"/>
    </row>
    <row r="35" spans="1:17" s="3" customFormat="1" ht="38.25" customHeight="1" x14ac:dyDescent="0.3">
      <c r="A35" s="837"/>
      <c r="B35" s="6"/>
      <c r="C35" s="850"/>
      <c r="D35" s="141" t="s">
        <v>37</v>
      </c>
      <c r="E35" s="1610" t="s">
        <v>28</v>
      </c>
      <c r="F35" s="1470" t="s">
        <v>311</v>
      </c>
      <c r="G35" s="835"/>
      <c r="H35" s="234" t="s">
        <v>18</v>
      </c>
      <c r="I35" s="1090">
        <f>1799-20</f>
        <v>1779</v>
      </c>
      <c r="J35" s="1244">
        <v>2027.7</v>
      </c>
      <c r="K35" s="1245">
        <v>2027.7</v>
      </c>
      <c r="L35" s="1205">
        <v>2027.7</v>
      </c>
      <c r="M35" s="1680" t="s">
        <v>29</v>
      </c>
      <c r="N35" s="1022">
        <v>5293</v>
      </c>
      <c r="O35" s="1167">
        <v>5720</v>
      </c>
      <c r="P35" s="1166">
        <v>5720</v>
      </c>
      <c r="Q35" s="939">
        <v>5720</v>
      </c>
    </row>
    <row r="36" spans="1:17" s="3" customFormat="1" ht="16.5" customHeight="1" x14ac:dyDescent="0.3">
      <c r="A36" s="837"/>
      <c r="B36" s="6"/>
      <c r="C36" s="850"/>
      <c r="D36" s="140"/>
      <c r="E36" s="1610"/>
      <c r="F36" s="1466" t="s">
        <v>312</v>
      </c>
      <c r="G36" s="835"/>
      <c r="H36" s="237" t="s">
        <v>24</v>
      </c>
      <c r="I36" s="1105">
        <f t="shared" ref="I36:L36" si="3">+I35</f>
        <v>1779</v>
      </c>
      <c r="J36" s="8">
        <f t="shared" si="3"/>
        <v>2027.7</v>
      </c>
      <c r="K36" s="1198">
        <f t="shared" si="3"/>
        <v>2027.7</v>
      </c>
      <c r="L36" s="252">
        <f t="shared" si="3"/>
        <v>2027.7</v>
      </c>
      <c r="M36" s="1680"/>
      <c r="N36" s="1043">
        <v>841</v>
      </c>
      <c r="O36" s="14">
        <v>871</v>
      </c>
      <c r="P36" s="413">
        <v>871</v>
      </c>
      <c r="Q36" s="937">
        <v>871</v>
      </c>
    </row>
    <row r="37" spans="1:17" s="3" customFormat="1" ht="16.95" customHeight="1" x14ac:dyDescent="0.3">
      <c r="A37" s="1630"/>
      <c r="B37" s="1629"/>
      <c r="C37" s="848"/>
      <c r="D37" s="148" t="s">
        <v>38</v>
      </c>
      <c r="E37" s="1609" t="s">
        <v>30</v>
      </c>
      <c r="F37" s="1465" t="s">
        <v>311</v>
      </c>
      <c r="G37" s="61"/>
      <c r="H37" s="1006" t="s">
        <v>20</v>
      </c>
      <c r="I37" s="1089">
        <v>423.8</v>
      </c>
      <c r="J37" s="1246">
        <v>466.1</v>
      </c>
      <c r="K37" s="262">
        <v>466.1</v>
      </c>
      <c r="L37" s="908">
        <v>466.1</v>
      </c>
      <c r="M37" s="1727" t="s">
        <v>94</v>
      </c>
      <c r="N37" s="1044">
        <v>5386</v>
      </c>
      <c r="O37" s="491">
        <v>5470</v>
      </c>
      <c r="P37" s="1084">
        <v>5470</v>
      </c>
      <c r="Q37" s="938">
        <v>5470</v>
      </c>
    </row>
    <row r="38" spans="1:17" s="3" customFormat="1" ht="16.95" customHeight="1" x14ac:dyDescent="0.3">
      <c r="A38" s="1630"/>
      <c r="B38" s="1629"/>
      <c r="C38" s="848"/>
      <c r="D38" s="143"/>
      <c r="E38" s="1610"/>
      <c r="F38" s="1470" t="s">
        <v>312</v>
      </c>
      <c r="G38" s="61"/>
      <c r="H38" s="211"/>
      <c r="I38" s="1118"/>
      <c r="J38" s="1423"/>
      <c r="K38" s="1424"/>
      <c r="L38" s="1419"/>
      <c r="M38" s="1912"/>
      <c r="N38" s="835"/>
      <c r="O38" s="1010"/>
      <c r="P38" s="431"/>
      <c r="Q38" s="940"/>
    </row>
    <row r="39" spans="1:17" s="3" customFormat="1" ht="21" customHeight="1" x14ac:dyDescent="0.3">
      <c r="A39" s="1630"/>
      <c r="B39" s="1629"/>
      <c r="C39" s="848"/>
      <c r="D39" s="144"/>
      <c r="E39" s="1611"/>
      <c r="F39" s="1382"/>
      <c r="G39" s="61"/>
      <c r="H39" s="238" t="s">
        <v>24</v>
      </c>
      <c r="I39" s="1117">
        <f>SUM(I37:I38)</f>
        <v>423.8</v>
      </c>
      <c r="J39" s="1196">
        <f t="shared" ref="J39:L39" si="4">SUM(J37:J38)</f>
        <v>466.1</v>
      </c>
      <c r="K39" s="1198">
        <f t="shared" si="4"/>
        <v>466.1</v>
      </c>
      <c r="L39" s="1197">
        <f t="shared" si="4"/>
        <v>466.1</v>
      </c>
      <c r="M39" s="31"/>
      <c r="N39" s="1045"/>
      <c r="O39" s="1164"/>
      <c r="P39" s="395"/>
      <c r="Q39" s="941"/>
    </row>
    <row r="40" spans="1:17" s="2" customFormat="1" ht="17.25" customHeight="1" x14ac:dyDescent="0.3">
      <c r="A40" s="1630"/>
      <c r="B40" s="1629"/>
      <c r="C40" s="848"/>
      <c r="D40" s="143" t="s">
        <v>55</v>
      </c>
      <c r="E40" s="1640" t="s">
        <v>150</v>
      </c>
      <c r="F40" s="1525" t="s">
        <v>311</v>
      </c>
      <c r="G40" s="61"/>
      <c r="H40" s="170" t="s">
        <v>18</v>
      </c>
      <c r="I40" s="1119">
        <f>507.5+33</f>
        <v>540.5</v>
      </c>
      <c r="J40" s="1425">
        <v>667.4</v>
      </c>
      <c r="K40" s="1247"/>
      <c r="L40" s="909"/>
      <c r="M40" s="1614" t="s">
        <v>109</v>
      </c>
      <c r="N40" s="1046">
        <v>108</v>
      </c>
      <c r="O40" s="193">
        <v>108</v>
      </c>
      <c r="P40" s="1527"/>
      <c r="Q40" s="942"/>
    </row>
    <row r="41" spans="1:17" s="2" customFormat="1" ht="17.25" customHeight="1" x14ac:dyDescent="0.3">
      <c r="A41" s="1630"/>
      <c r="B41" s="1629"/>
      <c r="C41" s="1216"/>
      <c r="D41" s="1159"/>
      <c r="E41" s="1700"/>
      <c r="F41" s="1470" t="s">
        <v>312</v>
      </c>
      <c r="G41" s="61"/>
      <c r="H41" s="240" t="s">
        <v>20</v>
      </c>
      <c r="I41" s="1099"/>
      <c r="J41" s="65">
        <v>124.8</v>
      </c>
      <c r="K41" s="258"/>
      <c r="L41" s="927"/>
      <c r="M41" s="1612"/>
      <c r="N41" s="1046"/>
      <c r="O41" s="193"/>
      <c r="P41" s="1527"/>
      <c r="Q41" s="942"/>
    </row>
    <row r="42" spans="1:17" s="2" customFormat="1" ht="17.25" customHeight="1" x14ac:dyDescent="0.3">
      <c r="A42" s="1630"/>
      <c r="B42" s="1629"/>
      <c r="C42" s="848"/>
      <c r="D42" s="143"/>
      <c r="E42" s="1700"/>
      <c r="F42" s="888"/>
      <c r="G42" s="61"/>
      <c r="H42" s="100" t="s">
        <v>120</v>
      </c>
      <c r="I42" s="1089">
        <v>256.10000000000002</v>
      </c>
      <c r="J42" s="1242">
        <v>2.1</v>
      </c>
      <c r="K42" s="256"/>
      <c r="L42" s="908"/>
      <c r="M42" s="1612"/>
      <c r="N42" s="1046"/>
      <c r="O42" s="193"/>
      <c r="P42" s="1527"/>
      <c r="Q42" s="942"/>
    </row>
    <row r="43" spans="1:17" s="2" customFormat="1" ht="17.25" customHeight="1" x14ac:dyDescent="0.3">
      <c r="A43" s="1630"/>
      <c r="B43" s="1629"/>
      <c r="C43" s="848"/>
      <c r="D43" s="143"/>
      <c r="E43" s="1700"/>
      <c r="F43" s="888"/>
      <c r="G43" s="61"/>
      <c r="H43" s="100" t="s">
        <v>125</v>
      </c>
      <c r="I43" s="1089">
        <v>74</v>
      </c>
      <c r="J43" s="1242">
        <v>50</v>
      </c>
      <c r="K43" s="256"/>
      <c r="L43" s="908"/>
      <c r="M43" s="1612"/>
      <c r="N43" s="1046"/>
      <c r="O43" s="193"/>
      <c r="P43" s="1527"/>
      <c r="Q43" s="942"/>
    </row>
    <row r="44" spans="1:17" s="2" customFormat="1" ht="17.25" customHeight="1" x14ac:dyDescent="0.3">
      <c r="A44" s="837"/>
      <c r="B44" s="838"/>
      <c r="C44" s="848"/>
      <c r="D44" s="143"/>
      <c r="E44" s="1641"/>
      <c r="F44" s="1263" t="s">
        <v>193</v>
      </c>
      <c r="G44" s="61"/>
      <c r="H44" s="237" t="s">
        <v>24</v>
      </c>
      <c r="I44" s="1105">
        <f>SUM(I40:I43)</f>
        <v>870.6</v>
      </c>
      <c r="J44" s="1196">
        <f t="shared" ref="J44:L44" si="5">SUM(J40:J43)</f>
        <v>844.3</v>
      </c>
      <c r="K44" s="1198">
        <f t="shared" si="5"/>
        <v>0</v>
      </c>
      <c r="L44" s="252">
        <f t="shared" si="5"/>
        <v>0</v>
      </c>
      <c r="M44" s="1526"/>
      <c r="N44" s="835"/>
      <c r="O44" s="14"/>
      <c r="P44" s="413"/>
      <c r="Q44" s="940"/>
    </row>
    <row r="45" spans="1:17" s="2" customFormat="1" ht="27" customHeight="1" x14ac:dyDescent="0.3">
      <c r="A45" s="837"/>
      <c r="B45" s="838"/>
      <c r="C45" s="848"/>
      <c r="D45" s="148" t="s">
        <v>56</v>
      </c>
      <c r="E45" s="1610" t="s">
        <v>154</v>
      </c>
      <c r="F45" s="1221" t="s">
        <v>193</v>
      </c>
      <c r="G45" s="61"/>
      <c r="H45" s="170" t="s">
        <v>242</v>
      </c>
      <c r="I45" s="1091">
        <f>97.4+4-24</f>
        <v>77.400000000000006</v>
      </c>
      <c r="J45" s="1479">
        <v>101.8</v>
      </c>
      <c r="K45" s="1247">
        <v>101.8</v>
      </c>
      <c r="L45" s="1199">
        <v>101.8</v>
      </c>
      <c r="M45" s="220" t="s">
        <v>164</v>
      </c>
      <c r="N45" s="1047">
        <v>12</v>
      </c>
      <c r="O45" s="186">
        <v>11</v>
      </c>
      <c r="P45" s="430">
        <v>11</v>
      </c>
      <c r="Q45" s="943">
        <v>11</v>
      </c>
    </row>
    <row r="46" spans="1:17" s="2" customFormat="1" ht="17.25" customHeight="1" x14ac:dyDescent="0.3">
      <c r="A46" s="981"/>
      <c r="B46" s="982"/>
      <c r="C46" s="983"/>
      <c r="D46" s="143"/>
      <c r="E46" s="1610"/>
      <c r="F46" s="1221" t="s">
        <v>311</v>
      </c>
      <c r="G46" s="61"/>
      <c r="H46" s="170" t="s">
        <v>20</v>
      </c>
      <c r="I46" s="1091">
        <v>2.7</v>
      </c>
      <c r="J46" s="25"/>
      <c r="K46" s="257"/>
      <c r="L46" s="1199"/>
      <c r="M46" s="1659" t="s">
        <v>196</v>
      </c>
      <c r="N46" s="1729">
        <v>10</v>
      </c>
      <c r="O46" s="491"/>
      <c r="P46" s="1084"/>
      <c r="Q46" s="1792"/>
    </row>
    <row r="47" spans="1:17" s="2" customFormat="1" ht="17.25" customHeight="1" x14ac:dyDescent="0.3">
      <c r="A47" s="981"/>
      <c r="B47" s="982"/>
      <c r="C47" s="983"/>
      <c r="D47" s="143"/>
      <c r="E47" s="1610"/>
      <c r="F47" s="1470" t="s">
        <v>312</v>
      </c>
      <c r="G47" s="61"/>
      <c r="H47" s="170" t="s">
        <v>117</v>
      </c>
      <c r="I47" s="1091">
        <v>6.3</v>
      </c>
      <c r="J47" s="25"/>
      <c r="K47" s="257"/>
      <c r="L47" s="1199"/>
      <c r="M47" s="1648"/>
      <c r="N47" s="1744"/>
      <c r="O47" s="1010"/>
      <c r="P47" s="431"/>
      <c r="Q47" s="1793"/>
    </row>
    <row r="48" spans="1:17" s="2" customFormat="1" ht="15" customHeight="1" x14ac:dyDescent="0.3">
      <c r="A48" s="837"/>
      <c r="B48" s="838"/>
      <c r="C48" s="848"/>
      <c r="D48" s="143"/>
      <c r="E48" s="1610"/>
      <c r="F48" s="888"/>
      <c r="G48" s="61"/>
      <c r="H48" s="170" t="s">
        <v>242</v>
      </c>
      <c r="I48" s="1091">
        <v>48.2</v>
      </c>
      <c r="J48" s="65">
        <v>60</v>
      </c>
      <c r="K48" s="258">
        <v>60</v>
      </c>
      <c r="L48" s="1199">
        <v>60</v>
      </c>
      <c r="M48" s="1648"/>
      <c r="N48" s="1744"/>
      <c r="O48" s="1010"/>
      <c r="P48" s="431"/>
      <c r="Q48" s="1793"/>
    </row>
    <row r="49" spans="1:17" s="2" customFormat="1" ht="15.75" customHeight="1" x14ac:dyDescent="0.3">
      <c r="A49" s="837"/>
      <c r="B49" s="838"/>
      <c r="C49" s="848"/>
      <c r="D49" s="144"/>
      <c r="E49" s="1611"/>
      <c r="F49" s="1382"/>
      <c r="G49" s="61"/>
      <c r="H49" s="237" t="s">
        <v>24</v>
      </c>
      <c r="I49" s="1120">
        <f>SUM(I45:I48)</f>
        <v>134.60000000000002</v>
      </c>
      <c r="J49" s="1203">
        <f t="shared" ref="J49:L49" si="6">SUM(J45:J48)</f>
        <v>161.80000000000001</v>
      </c>
      <c r="K49" s="1204">
        <f t="shared" si="6"/>
        <v>161.80000000000001</v>
      </c>
      <c r="L49" s="1200">
        <f t="shared" si="6"/>
        <v>161.80000000000001</v>
      </c>
      <c r="M49" s="1660"/>
      <c r="N49" s="1745"/>
      <c r="O49" s="190"/>
      <c r="P49" s="1087"/>
      <c r="Q49" s="1794"/>
    </row>
    <row r="50" spans="1:17" s="2" customFormat="1" ht="77.25" customHeight="1" x14ac:dyDescent="0.3">
      <c r="A50" s="837"/>
      <c r="B50" s="838"/>
      <c r="C50" s="848"/>
      <c r="D50" s="1429" t="s">
        <v>87</v>
      </c>
      <c r="E50" s="1005" t="s">
        <v>281</v>
      </c>
      <c r="F50" s="1264" t="s">
        <v>311</v>
      </c>
      <c r="G50" s="1008"/>
      <c r="H50" s="1007"/>
      <c r="I50" s="1121"/>
      <c r="J50" s="1248"/>
      <c r="K50" s="1249"/>
      <c r="L50" s="1201"/>
      <c r="M50" s="220" t="s">
        <v>128</v>
      </c>
      <c r="N50" s="1048">
        <v>2800</v>
      </c>
      <c r="O50" s="186">
        <v>3200</v>
      </c>
      <c r="P50" s="430">
        <v>3200</v>
      </c>
      <c r="Q50" s="974">
        <v>3200</v>
      </c>
    </row>
    <row r="51" spans="1:17" s="2" customFormat="1" ht="42.75" customHeight="1" x14ac:dyDescent="0.3">
      <c r="A51" s="987"/>
      <c r="B51" s="986"/>
      <c r="C51" s="985"/>
      <c r="D51" s="143" t="s">
        <v>333</v>
      </c>
      <c r="E51" s="244" t="s">
        <v>214</v>
      </c>
      <c r="F51" s="1003"/>
      <c r="G51" s="1009" t="s">
        <v>215</v>
      </c>
      <c r="H51" s="1004"/>
      <c r="I51" s="1122"/>
      <c r="J51" s="1250"/>
      <c r="K51" s="1251"/>
      <c r="L51" s="1202"/>
      <c r="M51" s="221" t="s">
        <v>216</v>
      </c>
      <c r="N51" s="1016">
        <v>1</v>
      </c>
      <c r="O51" s="1010"/>
      <c r="P51" s="431"/>
      <c r="Q51" s="978"/>
    </row>
    <row r="52" spans="1:17" s="2" customFormat="1" ht="19.5" customHeight="1" thickBot="1" x14ac:dyDescent="0.35">
      <c r="A52" s="845"/>
      <c r="B52" s="843"/>
      <c r="C52" s="849"/>
      <c r="D52" s="145"/>
      <c r="E52" s="884"/>
      <c r="F52" s="1788" t="s">
        <v>31</v>
      </c>
      <c r="G52" s="1739"/>
      <c r="H52" s="1789"/>
      <c r="I52" s="133">
        <f>I44+I39+I36+I34+I32+I24+I49</f>
        <v>12661.199999999999</v>
      </c>
      <c r="J52" s="11">
        <f t="shared" ref="J52:L52" si="7">J44+J39+J36+J34+J32+J24+J49</f>
        <v>13728.699999999999</v>
      </c>
      <c r="K52" s="264">
        <f t="shared" si="7"/>
        <v>12884.399999999998</v>
      </c>
      <c r="L52" s="251">
        <f t="shared" si="7"/>
        <v>12884.399999999998</v>
      </c>
      <c r="M52" s="222"/>
      <c r="N52" s="1049"/>
      <c r="O52" s="1168"/>
      <c r="P52" s="1169"/>
      <c r="Q52" s="1000"/>
    </row>
    <row r="53" spans="1:17" s="3" customFormat="1" ht="73.5" customHeight="1" x14ac:dyDescent="0.3">
      <c r="A53" s="1630" t="s">
        <v>13</v>
      </c>
      <c r="B53" s="1629" t="s">
        <v>13</v>
      </c>
      <c r="C53" s="1785" t="s">
        <v>32</v>
      </c>
      <c r="D53" s="140"/>
      <c r="E53" s="1610" t="s">
        <v>33</v>
      </c>
      <c r="F53" s="1650" t="s">
        <v>311</v>
      </c>
      <c r="G53" s="852" t="s">
        <v>199</v>
      </c>
      <c r="H53" s="91" t="s">
        <v>34</v>
      </c>
      <c r="I53" s="1123">
        <f>8714.7-260</f>
        <v>8454.7000000000007</v>
      </c>
      <c r="J53" s="760">
        <v>8880.5</v>
      </c>
      <c r="K53" s="1245">
        <v>8880.5</v>
      </c>
      <c r="L53" s="576">
        <v>8880.5</v>
      </c>
      <c r="M53" s="93" t="s">
        <v>165</v>
      </c>
      <c r="N53" s="1041">
        <v>4255</v>
      </c>
      <c r="O53" s="14">
        <v>4124</v>
      </c>
      <c r="P53" s="413">
        <v>4124</v>
      </c>
      <c r="Q53" s="934">
        <v>4124</v>
      </c>
    </row>
    <row r="54" spans="1:17" s="3" customFormat="1" ht="16.5" customHeight="1" thickBot="1" x14ac:dyDescent="0.35">
      <c r="A54" s="1784"/>
      <c r="B54" s="1915"/>
      <c r="C54" s="1786"/>
      <c r="D54" s="146"/>
      <c r="E54" s="1765"/>
      <c r="F54" s="1652"/>
      <c r="G54" s="157"/>
      <c r="H54" s="70" t="s">
        <v>24</v>
      </c>
      <c r="I54" s="133">
        <f t="shared" ref="I54:L54" si="8">+I53</f>
        <v>8454.7000000000007</v>
      </c>
      <c r="J54" s="11">
        <f t="shared" si="8"/>
        <v>8880.5</v>
      </c>
      <c r="K54" s="264">
        <f t="shared" si="8"/>
        <v>8880.5</v>
      </c>
      <c r="L54" s="251">
        <f t="shared" si="8"/>
        <v>8880.5</v>
      </c>
      <c r="M54" s="32"/>
      <c r="N54" s="1050"/>
      <c r="O54" s="13"/>
      <c r="P54" s="1018"/>
      <c r="Q54" s="944"/>
    </row>
    <row r="55" spans="1:17" s="3" customFormat="1" ht="27" customHeight="1" x14ac:dyDescent="0.3">
      <c r="A55" s="844" t="s">
        <v>13</v>
      </c>
      <c r="B55" s="5" t="s">
        <v>13</v>
      </c>
      <c r="C55" s="138" t="s">
        <v>35</v>
      </c>
      <c r="D55" s="139"/>
      <c r="E55" s="1764" t="s">
        <v>36</v>
      </c>
      <c r="F55" s="1272" t="s">
        <v>311</v>
      </c>
      <c r="G55" s="1617" t="s">
        <v>199</v>
      </c>
      <c r="H55" s="57" t="s">
        <v>34</v>
      </c>
      <c r="I55" s="1123">
        <f>26167.7+2739</f>
        <v>28906.7</v>
      </c>
      <c r="J55" s="1252">
        <v>31200.2</v>
      </c>
      <c r="K55" s="1253">
        <v>31200.2</v>
      </c>
      <c r="L55" s="576">
        <v>31200.2</v>
      </c>
      <c r="M55" s="1770" t="s">
        <v>165</v>
      </c>
      <c r="N55" s="1041">
        <v>32400</v>
      </c>
      <c r="O55" s="15">
        <v>32400</v>
      </c>
      <c r="P55" s="1017">
        <v>32400</v>
      </c>
      <c r="Q55" s="934">
        <v>32400</v>
      </c>
    </row>
    <row r="56" spans="1:17" s="3" customFormat="1" ht="16.5" customHeight="1" thickBot="1" x14ac:dyDescent="0.35">
      <c r="A56" s="845"/>
      <c r="B56" s="12"/>
      <c r="C56" s="851"/>
      <c r="D56" s="146"/>
      <c r="E56" s="1765"/>
      <c r="F56" s="403"/>
      <c r="G56" s="1769"/>
      <c r="H56" s="70" t="s">
        <v>24</v>
      </c>
      <c r="I56" s="1105">
        <f t="shared" ref="I56:L56" si="9">+I55</f>
        <v>28906.7</v>
      </c>
      <c r="J56" s="8">
        <f t="shared" si="9"/>
        <v>31200.2</v>
      </c>
      <c r="K56" s="260">
        <f t="shared" si="9"/>
        <v>31200.2</v>
      </c>
      <c r="L56" s="252">
        <f t="shared" si="9"/>
        <v>31200.2</v>
      </c>
      <c r="M56" s="1771"/>
      <c r="N56" s="1051"/>
      <c r="O56" s="1170"/>
      <c r="P56" s="1171"/>
      <c r="Q56" s="945"/>
    </row>
    <row r="57" spans="1:17" s="2" customFormat="1" ht="25.2" customHeight="1" x14ac:dyDescent="0.3">
      <c r="A57" s="1913" t="s">
        <v>13</v>
      </c>
      <c r="B57" s="1914" t="s">
        <v>13</v>
      </c>
      <c r="C57" s="1644" t="s">
        <v>37</v>
      </c>
      <c r="D57" s="147"/>
      <c r="E57" s="1764" t="s">
        <v>122</v>
      </c>
      <c r="F57" s="1272" t="s">
        <v>311</v>
      </c>
      <c r="G57" s="1617" t="s">
        <v>199</v>
      </c>
      <c r="H57" s="78" t="s">
        <v>20</v>
      </c>
      <c r="I57" s="1124">
        <f>126.4+110.1</f>
        <v>236.5</v>
      </c>
      <c r="J57" s="1254">
        <v>347.4</v>
      </c>
      <c r="K57" s="1255">
        <v>347.4</v>
      </c>
      <c r="L57" s="576">
        <v>347.4</v>
      </c>
      <c r="M57" s="1874" t="s">
        <v>123</v>
      </c>
      <c r="N57" s="1041">
        <v>780</v>
      </c>
      <c r="O57" s="15">
        <v>780</v>
      </c>
      <c r="P57" s="1017">
        <v>780</v>
      </c>
      <c r="Q57" s="934">
        <v>780</v>
      </c>
    </row>
    <row r="58" spans="1:17" s="2" customFormat="1" ht="36.75" customHeight="1" x14ac:dyDescent="0.3">
      <c r="A58" s="1630"/>
      <c r="B58" s="1629"/>
      <c r="C58" s="1645"/>
      <c r="D58" s="143"/>
      <c r="E58" s="1610"/>
      <c r="F58" s="413"/>
      <c r="G58" s="1618"/>
      <c r="H58" s="67" t="s">
        <v>242</v>
      </c>
      <c r="I58" s="1104">
        <f>859.6-110.1</f>
        <v>749.5</v>
      </c>
      <c r="J58" s="1256">
        <v>638.6</v>
      </c>
      <c r="K58" s="1257">
        <v>638.6</v>
      </c>
      <c r="L58" s="1205">
        <v>638.6</v>
      </c>
      <c r="M58" s="1680"/>
      <c r="N58" s="1022"/>
      <c r="O58" s="14"/>
      <c r="P58" s="413"/>
      <c r="Q58" s="939"/>
    </row>
    <row r="59" spans="1:17" s="3" customFormat="1" ht="16.5" customHeight="1" thickBot="1" x14ac:dyDescent="0.35">
      <c r="A59" s="1784"/>
      <c r="B59" s="1915"/>
      <c r="C59" s="1646"/>
      <c r="D59" s="145"/>
      <c r="E59" s="1765"/>
      <c r="F59" s="403"/>
      <c r="G59" s="1769"/>
      <c r="H59" s="70" t="s">
        <v>24</v>
      </c>
      <c r="I59" s="133">
        <f>SUM(I57:I58)</f>
        <v>986</v>
      </c>
      <c r="J59" s="11">
        <f t="shared" ref="J59:L59" si="10">SUM(J57:J58)</f>
        <v>986</v>
      </c>
      <c r="K59" s="264">
        <f t="shared" si="10"/>
        <v>986</v>
      </c>
      <c r="L59" s="251">
        <f t="shared" si="10"/>
        <v>986</v>
      </c>
      <c r="M59" s="1681"/>
      <c r="N59" s="827"/>
      <c r="O59" s="13"/>
      <c r="P59" s="1018"/>
      <c r="Q59" s="946"/>
    </row>
    <row r="60" spans="1:17" s="2" customFormat="1" ht="29.25" customHeight="1" x14ac:dyDescent="0.3">
      <c r="A60" s="1913" t="s">
        <v>13</v>
      </c>
      <c r="B60" s="1914" t="s">
        <v>13</v>
      </c>
      <c r="C60" s="1644" t="s">
        <v>38</v>
      </c>
      <c r="D60" s="147"/>
      <c r="E60" s="1764" t="s">
        <v>140</v>
      </c>
      <c r="F60" s="1272" t="s">
        <v>311</v>
      </c>
      <c r="G60" s="856" t="s">
        <v>199</v>
      </c>
      <c r="H60" s="107" t="s">
        <v>18</v>
      </c>
      <c r="I60" s="1112">
        <f>261.5</f>
        <v>261.5</v>
      </c>
      <c r="J60" s="1258">
        <v>302.2</v>
      </c>
      <c r="K60" s="1259">
        <v>302.2</v>
      </c>
      <c r="L60" s="253">
        <v>302.2</v>
      </c>
      <c r="M60" s="782" t="s">
        <v>139</v>
      </c>
      <c r="N60" s="1052">
        <v>120</v>
      </c>
      <c r="O60" s="1172">
        <v>100</v>
      </c>
      <c r="P60" s="549">
        <v>100</v>
      </c>
      <c r="Q60" s="947">
        <v>100</v>
      </c>
    </row>
    <row r="61" spans="1:17" s="2" customFormat="1" ht="39.6" customHeight="1" x14ac:dyDescent="0.3">
      <c r="A61" s="1630"/>
      <c r="B61" s="1629"/>
      <c r="C61" s="1645"/>
      <c r="D61" s="143"/>
      <c r="E61" s="1610"/>
      <c r="F61" s="413"/>
      <c r="G61" s="857"/>
      <c r="H61" s="108"/>
      <c r="I61" s="1125"/>
      <c r="J61" s="1260"/>
      <c r="K61" s="1261"/>
      <c r="L61" s="254"/>
      <c r="M61" s="480" t="s">
        <v>245</v>
      </c>
      <c r="N61" s="1053">
        <v>50</v>
      </c>
      <c r="O61" s="1173">
        <v>50</v>
      </c>
      <c r="P61" s="336">
        <v>50</v>
      </c>
      <c r="Q61" s="948">
        <v>50</v>
      </c>
    </row>
    <row r="62" spans="1:17" s="2" customFormat="1" ht="26.7" customHeight="1" x14ac:dyDescent="0.3">
      <c r="A62" s="1630"/>
      <c r="B62" s="1629"/>
      <c r="C62" s="1645"/>
      <c r="D62" s="143"/>
      <c r="E62" s="1610"/>
      <c r="F62" s="413"/>
      <c r="G62" s="861" t="s">
        <v>215</v>
      </c>
      <c r="H62" s="245"/>
      <c r="I62" s="1113"/>
      <c r="J62" s="1246"/>
      <c r="K62" s="262"/>
      <c r="L62" s="297"/>
      <c r="M62" s="480" t="s">
        <v>276</v>
      </c>
      <c r="N62" s="1053">
        <v>1</v>
      </c>
      <c r="O62" s="1173"/>
      <c r="P62" s="336"/>
      <c r="Q62" s="948"/>
    </row>
    <row r="63" spans="1:17" s="3" customFormat="1" ht="16.5" customHeight="1" thickBot="1" x14ac:dyDescent="0.35">
      <c r="A63" s="1784"/>
      <c r="B63" s="1915"/>
      <c r="C63" s="1646"/>
      <c r="D63" s="145"/>
      <c r="E63" s="1765"/>
      <c r="F63" s="403"/>
      <c r="G63" s="832"/>
      <c r="H63" s="70" t="s">
        <v>24</v>
      </c>
      <c r="I63" s="133">
        <f>+I60+I61+I62</f>
        <v>261.5</v>
      </c>
      <c r="J63" s="11">
        <f t="shared" ref="J63:L63" si="11">+J60+J61+J62</f>
        <v>302.2</v>
      </c>
      <c r="K63" s="264">
        <f t="shared" si="11"/>
        <v>302.2</v>
      </c>
      <c r="L63" s="251">
        <f t="shared" si="11"/>
        <v>302.2</v>
      </c>
      <c r="M63" s="721"/>
      <c r="N63" s="1054"/>
      <c r="O63" s="1174"/>
      <c r="P63" s="397"/>
      <c r="Q63" s="949"/>
    </row>
    <row r="64" spans="1:17" s="2" customFormat="1" ht="30.75" customHeight="1" x14ac:dyDescent="0.3">
      <c r="A64" s="1913" t="s">
        <v>13</v>
      </c>
      <c r="B64" s="1914" t="s">
        <v>13</v>
      </c>
      <c r="C64" s="1797" t="s">
        <v>55</v>
      </c>
      <c r="D64" s="1868"/>
      <c r="E64" s="1776" t="s">
        <v>243</v>
      </c>
      <c r="F64" s="1870" t="s">
        <v>311</v>
      </c>
      <c r="G64" s="1617" t="s">
        <v>199</v>
      </c>
      <c r="H64" s="1402" t="s">
        <v>18</v>
      </c>
      <c r="I64" s="1124">
        <v>50.4</v>
      </c>
      <c r="J64" s="1403">
        <v>57.9</v>
      </c>
      <c r="K64" s="1404">
        <v>57.9</v>
      </c>
      <c r="L64" s="568">
        <v>57.9</v>
      </c>
      <c r="M64" s="1795" t="s">
        <v>244</v>
      </c>
      <c r="N64" s="1872">
        <v>3</v>
      </c>
      <c r="O64" s="1875">
        <v>3</v>
      </c>
      <c r="P64" s="1877">
        <v>3</v>
      </c>
      <c r="Q64" s="1879">
        <v>3</v>
      </c>
    </row>
    <row r="65" spans="1:20" s="2" customFormat="1" ht="13.8" thickBot="1" x14ac:dyDescent="0.35">
      <c r="A65" s="1784"/>
      <c r="B65" s="1915"/>
      <c r="C65" s="1798"/>
      <c r="D65" s="1869"/>
      <c r="E65" s="1777"/>
      <c r="F65" s="1871"/>
      <c r="G65" s="1769"/>
      <c r="H65" s="1406" t="s">
        <v>24</v>
      </c>
      <c r="I65" s="1407">
        <f>I64</f>
        <v>50.4</v>
      </c>
      <c r="J65" s="1408">
        <f>J64</f>
        <v>57.9</v>
      </c>
      <c r="K65" s="1409">
        <f>K64</f>
        <v>57.9</v>
      </c>
      <c r="L65" s="1410">
        <f>L64</f>
        <v>57.9</v>
      </c>
      <c r="M65" s="1796"/>
      <c r="N65" s="1873"/>
      <c r="O65" s="1876"/>
      <c r="P65" s="1878"/>
      <c r="Q65" s="1616"/>
    </row>
    <row r="66" spans="1:20" s="2" customFormat="1" ht="27" customHeight="1" x14ac:dyDescent="0.3">
      <c r="A66" s="1913" t="s">
        <v>13</v>
      </c>
      <c r="B66" s="1914" t="s">
        <v>13</v>
      </c>
      <c r="C66" s="1797" t="s">
        <v>56</v>
      </c>
      <c r="D66" s="147"/>
      <c r="E66" s="1776" t="s">
        <v>306</v>
      </c>
      <c r="F66" s="1405" t="s">
        <v>311</v>
      </c>
      <c r="G66" s="1617" t="s">
        <v>199</v>
      </c>
      <c r="H66" s="107" t="s">
        <v>34</v>
      </c>
      <c r="I66" s="1112">
        <v>75.8</v>
      </c>
      <c r="J66" s="1258">
        <v>341.1</v>
      </c>
      <c r="K66" s="1259">
        <v>341.1</v>
      </c>
      <c r="L66" s="253">
        <v>341.1</v>
      </c>
      <c r="M66" s="1795" t="s">
        <v>307</v>
      </c>
      <c r="N66" s="1052">
        <v>30</v>
      </c>
      <c r="O66" s="1172">
        <v>44</v>
      </c>
      <c r="P66" s="549">
        <v>44</v>
      </c>
      <c r="Q66" s="947">
        <v>44</v>
      </c>
    </row>
    <row r="67" spans="1:20" s="3" customFormat="1" ht="16.5" customHeight="1" thickBot="1" x14ac:dyDescent="0.35">
      <c r="A67" s="1784"/>
      <c r="B67" s="1915"/>
      <c r="C67" s="1798"/>
      <c r="D67" s="1396"/>
      <c r="E67" s="1777"/>
      <c r="F67" s="1471" t="s">
        <v>312</v>
      </c>
      <c r="G67" s="1769"/>
      <c r="H67" s="70" t="s">
        <v>24</v>
      </c>
      <c r="I67" s="133">
        <f>I66</f>
        <v>75.8</v>
      </c>
      <c r="J67" s="11">
        <f>J66</f>
        <v>341.1</v>
      </c>
      <c r="K67" s="264">
        <f>K66</f>
        <v>341.1</v>
      </c>
      <c r="L67" s="251">
        <f>L66</f>
        <v>341.1</v>
      </c>
      <c r="M67" s="1796"/>
      <c r="N67" s="1394"/>
      <c r="O67" s="1174"/>
      <c r="P67" s="397"/>
      <c r="Q67" s="1398"/>
    </row>
    <row r="68" spans="1:20" s="2" customFormat="1" ht="16.5" customHeight="1" thickBot="1" x14ac:dyDescent="0.35">
      <c r="A68" s="1029" t="s">
        <v>13</v>
      </c>
      <c r="B68" s="1030" t="s">
        <v>13</v>
      </c>
      <c r="C68" s="1759" t="s">
        <v>39</v>
      </c>
      <c r="D68" s="1759"/>
      <c r="E68" s="1760"/>
      <c r="F68" s="1760"/>
      <c r="G68" s="1761"/>
      <c r="H68" s="1761"/>
      <c r="I68" s="911">
        <f>I59+I56+I54+I52+I63+I67+I65</f>
        <v>51396.3</v>
      </c>
      <c r="J68" s="1262">
        <f>J59+J56+J54+J52+J63+J67+J65</f>
        <v>55496.599999999991</v>
      </c>
      <c r="K68" s="311">
        <f>K59+K56+K54+K52+K63+K67+K65</f>
        <v>54652.299999999988</v>
      </c>
      <c r="L68" s="1211">
        <f>L59+L56+L54+L52+L63+L67+L65</f>
        <v>54652.299999999988</v>
      </c>
      <c r="M68" s="1685"/>
      <c r="N68" s="1686"/>
      <c r="O68" s="1686"/>
      <c r="P68" s="1686"/>
      <c r="Q68" s="1687"/>
    </row>
    <row r="69" spans="1:20" s="2" customFormat="1" ht="16.5" customHeight="1" thickBot="1" x14ac:dyDescent="0.35">
      <c r="A69" s="83" t="s">
        <v>13</v>
      </c>
      <c r="B69" s="4" t="s">
        <v>32</v>
      </c>
      <c r="C69" s="1654" t="s">
        <v>40</v>
      </c>
      <c r="D69" s="1654"/>
      <c r="E69" s="1654"/>
      <c r="F69" s="1654"/>
      <c r="G69" s="1763"/>
      <c r="H69" s="1763"/>
      <c r="I69" s="1763"/>
      <c r="J69" s="1763"/>
      <c r="K69" s="1763"/>
      <c r="L69" s="1763"/>
      <c r="M69" s="1654"/>
      <c r="N69" s="1654"/>
      <c r="O69" s="1654"/>
      <c r="P69" s="1654"/>
      <c r="Q69" s="1655"/>
    </row>
    <row r="70" spans="1:20" s="3" customFormat="1" ht="15" customHeight="1" x14ac:dyDescent="0.3">
      <c r="A70" s="844" t="s">
        <v>13</v>
      </c>
      <c r="B70" s="846" t="s">
        <v>32</v>
      </c>
      <c r="C70" s="864" t="s">
        <v>13</v>
      </c>
      <c r="D70" s="149"/>
      <c r="E70" s="1674" t="s">
        <v>41</v>
      </c>
      <c r="F70" s="1772" t="s">
        <v>311</v>
      </c>
      <c r="G70" s="1762" t="s">
        <v>278</v>
      </c>
      <c r="H70" s="169"/>
      <c r="I70" s="1126"/>
      <c r="J70" s="169"/>
      <c r="K70" s="1082"/>
      <c r="L70" s="912"/>
      <c r="M70" s="641"/>
      <c r="N70" s="1057"/>
      <c r="O70" s="109"/>
      <c r="P70" s="1085"/>
      <c r="Q70" s="951"/>
    </row>
    <row r="71" spans="1:20" s="3" customFormat="1" ht="15" customHeight="1" x14ac:dyDescent="0.3">
      <c r="A71" s="837"/>
      <c r="B71" s="838"/>
      <c r="C71" s="865"/>
      <c r="D71" s="866"/>
      <c r="E71" s="1675"/>
      <c r="F71" s="1773"/>
      <c r="G71" s="1744"/>
      <c r="H71" s="240"/>
      <c r="I71" s="1114"/>
      <c r="J71" s="1273"/>
      <c r="K71" s="1274"/>
      <c r="L71" s="1275"/>
      <c r="M71" s="643"/>
      <c r="N71" s="1058"/>
      <c r="O71" s="562"/>
      <c r="P71" s="431"/>
      <c r="Q71" s="952"/>
    </row>
    <row r="72" spans="1:20" s="3" customFormat="1" ht="16.95" customHeight="1" x14ac:dyDescent="0.3">
      <c r="A72" s="837"/>
      <c r="B72" s="838"/>
      <c r="C72" s="848"/>
      <c r="D72" s="148" t="s">
        <v>13</v>
      </c>
      <c r="E72" s="1659" t="s">
        <v>263</v>
      </c>
      <c r="F72" s="1773"/>
      <c r="G72" s="1744"/>
      <c r="H72" s="106" t="s">
        <v>20</v>
      </c>
      <c r="I72" s="1113">
        <v>287</v>
      </c>
      <c r="J72" s="1276">
        <v>524.4</v>
      </c>
      <c r="K72" s="1277">
        <v>524.4</v>
      </c>
      <c r="L72" s="915">
        <v>524.4</v>
      </c>
      <c r="M72" s="1614" t="s">
        <v>85</v>
      </c>
      <c r="N72" s="1601">
        <v>82</v>
      </c>
      <c r="O72" s="1780">
        <v>82</v>
      </c>
      <c r="P72" s="1782">
        <v>82</v>
      </c>
      <c r="Q72" s="1774">
        <v>82</v>
      </c>
    </row>
    <row r="73" spans="1:20" s="3" customFormat="1" ht="16.95" customHeight="1" x14ac:dyDescent="0.3">
      <c r="A73" s="837"/>
      <c r="B73" s="838"/>
      <c r="C73" s="848"/>
      <c r="D73" s="143"/>
      <c r="E73" s="1648"/>
      <c r="F73" s="1773"/>
      <c r="G73" s="1744"/>
      <c r="H73" s="106" t="s">
        <v>242</v>
      </c>
      <c r="I73" s="1113">
        <f>188.4-10.6</f>
        <v>177.8</v>
      </c>
      <c r="J73" s="1276">
        <v>56.2</v>
      </c>
      <c r="K73" s="1277">
        <v>56.2</v>
      </c>
      <c r="L73" s="915">
        <v>56.2</v>
      </c>
      <c r="M73" s="1613"/>
      <c r="N73" s="1737"/>
      <c r="O73" s="1781"/>
      <c r="P73" s="1783"/>
      <c r="Q73" s="1775"/>
    </row>
    <row r="74" spans="1:20" s="3" customFormat="1" ht="16.95" customHeight="1" x14ac:dyDescent="0.3">
      <c r="A74" s="1219"/>
      <c r="B74" s="1218"/>
      <c r="C74" s="1216"/>
      <c r="D74" s="1159"/>
      <c r="E74" s="1648"/>
      <c r="F74" s="1773"/>
      <c r="G74" s="1744"/>
      <c r="H74" s="106"/>
      <c r="I74" s="1113"/>
      <c r="J74" s="1276"/>
      <c r="K74" s="1277"/>
      <c r="L74" s="915"/>
      <c r="M74" s="98" t="s">
        <v>212</v>
      </c>
      <c r="N74" s="1043">
        <v>1</v>
      </c>
      <c r="O74" s="1536"/>
      <c r="P74" s="323"/>
      <c r="Q74" s="937"/>
      <c r="R74" s="1603"/>
      <c r="S74" s="1604"/>
      <c r="T74" s="1604"/>
    </row>
    <row r="75" spans="1:20" s="3" customFormat="1" ht="16.95" customHeight="1" x14ac:dyDescent="0.3">
      <c r="A75" s="837"/>
      <c r="B75" s="838"/>
      <c r="C75" s="848"/>
      <c r="D75" s="143"/>
      <c r="E75" s="1648"/>
      <c r="F75" s="1773"/>
      <c r="G75" s="1744"/>
      <c r="H75" s="96" t="s">
        <v>42</v>
      </c>
      <c r="I75" s="1104">
        <v>405</v>
      </c>
      <c r="J75" s="1278">
        <v>440</v>
      </c>
      <c r="K75" s="1279">
        <v>442</v>
      </c>
      <c r="L75" s="913">
        <v>444</v>
      </c>
      <c r="M75" s="244"/>
      <c r="N75" s="1387"/>
      <c r="O75" s="33"/>
      <c r="P75" s="1498"/>
      <c r="Q75" s="939"/>
      <c r="R75" s="1603"/>
      <c r="S75" s="1604"/>
      <c r="T75" s="1604"/>
    </row>
    <row r="76" spans="1:20" s="3" customFormat="1" ht="18" customHeight="1" x14ac:dyDescent="0.3">
      <c r="A76" s="837"/>
      <c r="B76" s="838"/>
      <c r="C76" s="848"/>
      <c r="D76" s="143"/>
      <c r="E76" s="1648"/>
      <c r="F76" s="1773"/>
      <c r="G76" s="1744" t="s">
        <v>279</v>
      </c>
      <c r="H76" s="96" t="s">
        <v>86</v>
      </c>
      <c r="I76" s="1116">
        <v>100.5</v>
      </c>
      <c r="J76" s="1280">
        <v>62.7</v>
      </c>
      <c r="K76" s="1281"/>
      <c r="L76" s="914"/>
      <c r="M76" s="829"/>
      <c r="N76" s="1388"/>
      <c r="O76" s="191"/>
      <c r="P76" s="1497"/>
      <c r="Q76" s="1500"/>
    </row>
    <row r="77" spans="1:20" s="3" customFormat="1" ht="40.5" customHeight="1" x14ac:dyDescent="0.3">
      <c r="A77" s="1026"/>
      <c r="B77" s="1025"/>
      <c r="C77" s="1023"/>
      <c r="D77" s="1159"/>
      <c r="E77" s="1024"/>
      <c r="F77" s="1470" t="s">
        <v>312</v>
      </c>
      <c r="G77" s="1744"/>
      <c r="H77" s="170" t="s">
        <v>18</v>
      </c>
      <c r="I77" s="1116">
        <v>12.5</v>
      </c>
      <c r="J77" s="1280">
        <v>0.4</v>
      </c>
      <c r="K77" s="1281"/>
      <c r="L77" s="914"/>
      <c r="M77" s="659" t="s">
        <v>308</v>
      </c>
      <c r="N77" s="1387">
        <v>20</v>
      </c>
      <c r="O77" s="33">
        <v>4</v>
      </c>
      <c r="P77" s="1498"/>
      <c r="Q77" s="939"/>
    </row>
    <row r="78" spans="1:20" s="3" customFormat="1" ht="15.6" customHeight="1" x14ac:dyDescent="0.3">
      <c r="A78" s="837"/>
      <c r="B78" s="838"/>
      <c r="C78" s="848"/>
      <c r="D78" s="148" t="s">
        <v>32</v>
      </c>
      <c r="E78" s="1659" t="s">
        <v>167</v>
      </c>
      <c r="F78" s="885" t="s">
        <v>193</v>
      </c>
      <c r="G78" s="1744"/>
      <c r="H78" s="170" t="s">
        <v>20</v>
      </c>
      <c r="I78" s="1104">
        <v>804.2</v>
      </c>
      <c r="J78" s="1280">
        <v>1171.7</v>
      </c>
      <c r="K78" s="1281">
        <v>1171.7</v>
      </c>
      <c r="L78" s="913">
        <v>1171.7</v>
      </c>
      <c r="M78" s="1778" t="s">
        <v>166</v>
      </c>
      <c r="N78" s="1059">
        <v>160</v>
      </c>
      <c r="O78" s="438">
        <v>160</v>
      </c>
      <c r="P78" s="381">
        <v>160</v>
      </c>
      <c r="Q78" s="953">
        <v>160</v>
      </c>
    </row>
    <row r="79" spans="1:20" s="3" customFormat="1" ht="15.6" customHeight="1" x14ac:dyDescent="0.3">
      <c r="A79" s="837"/>
      <c r="B79" s="838"/>
      <c r="C79" s="848"/>
      <c r="D79" s="143"/>
      <c r="E79" s="1648"/>
      <c r="F79" s="886" t="s">
        <v>311</v>
      </c>
      <c r="G79" s="1744"/>
      <c r="H79" s="170" t="s">
        <v>242</v>
      </c>
      <c r="I79" s="1104">
        <f>393.6-43.3</f>
        <v>350.3</v>
      </c>
      <c r="J79" s="1280">
        <v>347.6</v>
      </c>
      <c r="K79" s="1281">
        <v>347.6</v>
      </c>
      <c r="L79" s="913">
        <v>347.6</v>
      </c>
      <c r="M79" s="1779"/>
      <c r="N79" s="1153"/>
      <c r="O79" s="1512"/>
      <c r="P79" s="1178"/>
      <c r="Q79" s="1154"/>
    </row>
    <row r="80" spans="1:20" s="3" customFormat="1" ht="27" customHeight="1" x14ac:dyDescent="0.3">
      <c r="A80" s="837"/>
      <c r="B80" s="838"/>
      <c r="C80" s="848"/>
      <c r="D80" s="143"/>
      <c r="E80" s="881"/>
      <c r="F80" s="1460" t="s">
        <v>193</v>
      </c>
      <c r="G80" s="1744"/>
      <c r="H80" s="99" t="s">
        <v>42</v>
      </c>
      <c r="I80" s="1104">
        <f>129.9+22.5</f>
        <v>152.4</v>
      </c>
      <c r="J80" s="1278">
        <v>169.1</v>
      </c>
      <c r="K80" s="1279">
        <v>170</v>
      </c>
      <c r="L80" s="913">
        <v>175</v>
      </c>
      <c r="M80" s="1920" t="s">
        <v>170</v>
      </c>
      <c r="N80" s="1060" t="s">
        <v>190</v>
      </c>
      <c r="O80" s="1149" t="s">
        <v>314</v>
      </c>
      <c r="P80" s="1151" t="s">
        <v>314</v>
      </c>
      <c r="Q80" s="1150" t="s">
        <v>314</v>
      </c>
      <c r="R80" s="1603"/>
      <c r="S80" s="1604"/>
      <c r="T80" s="1604"/>
    </row>
    <row r="81" spans="1:17" s="3" customFormat="1" ht="27" customHeight="1" x14ac:dyDescent="0.3">
      <c r="A81" s="837"/>
      <c r="B81" s="838"/>
      <c r="C81" s="848"/>
      <c r="D81" s="143"/>
      <c r="E81" s="881"/>
      <c r="F81" s="886"/>
      <c r="G81" s="76"/>
      <c r="H81" s="99" t="s">
        <v>86</v>
      </c>
      <c r="I81" s="1104">
        <v>15.6</v>
      </c>
      <c r="J81" s="1278">
        <v>15.4</v>
      </c>
      <c r="K81" s="1279"/>
      <c r="L81" s="913"/>
      <c r="M81" s="1921"/>
      <c r="N81" s="1061"/>
      <c r="O81" s="1512"/>
      <c r="P81" s="1178"/>
      <c r="Q81" s="954"/>
    </row>
    <row r="82" spans="1:17" s="3" customFormat="1" ht="30" customHeight="1" x14ac:dyDescent="0.3">
      <c r="A82" s="837"/>
      <c r="B82" s="838"/>
      <c r="C82" s="848"/>
      <c r="D82" s="143"/>
      <c r="E82" s="881"/>
      <c r="F82" s="1922"/>
      <c r="G82" s="76"/>
      <c r="H82" s="99" t="s">
        <v>43</v>
      </c>
      <c r="I82" s="1104">
        <v>6</v>
      </c>
      <c r="J82" s="1278">
        <v>6</v>
      </c>
      <c r="K82" s="1279">
        <v>6</v>
      </c>
      <c r="L82" s="913">
        <v>6</v>
      </c>
      <c r="M82" s="651" t="s">
        <v>129</v>
      </c>
      <c r="N82" s="583">
        <v>250</v>
      </c>
      <c r="O82" s="564">
        <v>250</v>
      </c>
      <c r="P82" s="430">
        <v>250</v>
      </c>
      <c r="Q82" s="955">
        <v>250</v>
      </c>
    </row>
    <row r="83" spans="1:17" s="3" customFormat="1" ht="30.75" customHeight="1" x14ac:dyDescent="0.3">
      <c r="A83" s="837"/>
      <c r="B83" s="838"/>
      <c r="C83" s="848"/>
      <c r="D83" s="143"/>
      <c r="E83" s="881"/>
      <c r="F83" s="1922"/>
      <c r="G83" s="76"/>
      <c r="H83" s="106" t="s">
        <v>34</v>
      </c>
      <c r="I83" s="1091">
        <v>23</v>
      </c>
      <c r="J83" s="1276">
        <v>23</v>
      </c>
      <c r="K83" s="1277">
        <v>23</v>
      </c>
      <c r="L83" s="916">
        <v>23</v>
      </c>
      <c r="M83" s="652" t="s">
        <v>171</v>
      </c>
      <c r="N83" s="1062" t="s">
        <v>217</v>
      </c>
      <c r="O83" s="441" t="s">
        <v>217</v>
      </c>
      <c r="P83" s="1152" t="s">
        <v>217</v>
      </c>
      <c r="Q83" s="1411" t="s">
        <v>217</v>
      </c>
    </row>
    <row r="84" spans="1:17" s="3" customFormat="1" ht="39.75" customHeight="1" x14ac:dyDescent="0.3">
      <c r="A84" s="1026"/>
      <c r="B84" s="1025"/>
      <c r="C84" s="1023"/>
      <c r="D84" s="1159"/>
      <c r="E84" s="1024"/>
      <c r="F84" s="1032"/>
      <c r="G84" s="76"/>
      <c r="H84" s="106" t="s">
        <v>18</v>
      </c>
      <c r="I84" s="1091">
        <v>45</v>
      </c>
      <c r="J84" s="1276">
        <v>0.5</v>
      </c>
      <c r="K84" s="1277"/>
      <c r="L84" s="916"/>
      <c r="M84" s="652" t="s">
        <v>308</v>
      </c>
      <c r="N84" s="1062" t="s">
        <v>309</v>
      </c>
      <c r="O84" s="441" t="s">
        <v>349</v>
      </c>
      <c r="P84" s="1152"/>
      <c r="Q84" s="353"/>
    </row>
    <row r="85" spans="1:17" s="3" customFormat="1" ht="39.75" customHeight="1" x14ac:dyDescent="0.3">
      <c r="A85" s="837"/>
      <c r="B85" s="838"/>
      <c r="C85" s="848"/>
      <c r="D85" s="143"/>
      <c r="E85" s="1222"/>
      <c r="F85" s="886"/>
      <c r="G85" s="54"/>
      <c r="H85" s="96" t="s">
        <v>18</v>
      </c>
      <c r="I85" s="1104">
        <f>24.7-14.4</f>
        <v>10.299999999999999</v>
      </c>
      <c r="J85" s="1278"/>
      <c r="K85" s="1279"/>
      <c r="L85" s="913"/>
      <c r="M85" s="989" t="s">
        <v>310</v>
      </c>
      <c r="N85" s="1063">
        <v>57</v>
      </c>
      <c r="O85" s="442"/>
      <c r="P85" s="384"/>
      <c r="Q85" s="990"/>
    </row>
    <row r="86" spans="1:17" s="3" customFormat="1" ht="38.25" customHeight="1" x14ac:dyDescent="0.3">
      <c r="A86" s="837"/>
      <c r="B86" s="838"/>
      <c r="C86" s="848"/>
      <c r="D86" s="143"/>
      <c r="E86" s="881" t="s">
        <v>290</v>
      </c>
      <c r="F86" s="887"/>
      <c r="G86" s="171"/>
      <c r="H86" s="991" t="s">
        <v>34</v>
      </c>
      <c r="I86" s="1114">
        <v>6</v>
      </c>
      <c r="J86" s="1282"/>
      <c r="K86" s="1283"/>
      <c r="L86" s="1275"/>
      <c r="M86" s="653" t="s">
        <v>107</v>
      </c>
      <c r="N86" s="1395" t="s">
        <v>284</v>
      </c>
      <c r="O86" s="294"/>
      <c r="P86" s="1155"/>
      <c r="Q86" s="296"/>
    </row>
    <row r="87" spans="1:17" s="3" customFormat="1" ht="21.6" customHeight="1" x14ac:dyDescent="0.3">
      <c r="A87" s="837"/>
      <c r="B87" s="838"/>
      <c r="C87" s="848"/>
      <c r="D87" s="148" t="s">
        <v>35</v>
      </c>
      <c r="E87" s="1659" t="s">
        <v>112</v>
      </c>
      <c r="F87" s="885" t="s">
        <v>193</v>
      </c>
      <c r="G87" s="76"/>
      <c r="H87" s="96" t="s">
        <v>20</v>
      </c>
      <c r="I87" s="1104">
        <v>436.6</v>
      </c>
      <c r="J87" s="1278">
        <v>735.8</v>
      </c>
      <c r="K87" s="1279">
        <v>735.8</v>
      </c>
      <c r="L87" s="913">
        <v>735.8</v>
      </c>
      <c r="M87" s="1844" t="s">
        <v>130</v>
      </c>
      <c r="N87" s="1065">
        <v>70</v>
      </c>
      <c r="O87" s="343">
        <v>70</v>
      </c>
      <c r="P87" s="1501">
        <v>70</v>
      </c>
      <c r="Q87" s="957">
        <v>70</v>
      </c>
    </row>
    <row r="88" spans="1:17" s="3" customFormat="1" ht="21.6" customHeight="1" x14ac:dyDescent="0.3">
      <c r="A88" s="837"/>
      <c r="B88" s="838"/>
      <c r="C88" s="848"/>
      <c r="D88" s="143"/>
      <c r="E88" s="1648"/>
      <c r="F88" s="1221" t="s">
        <v>311</v>
      </c>
      <c r="G88" s="76"/>
      <c r="H88" s="96" t="s">
        <v>242</v>
      </c>
      <c r="I88" s="1104">
        <f>234-20.1</f>
        <v>213.9</v>
      </c>
      <c r="J88" s="1278">
        <v>139.4</v>
      </c>
      <c r="K88" s="1279">
        <v>139.4</v>
      </c>
      <c r="L88" s="913">
        <v>139.4</v>
      </c>
      <c r="M88" s="1906"/>
      <c r="N88" s="1066"/>
      <c r="O88" s="586"/>
      <c r="P88" s="1502"/>
      <c r="Q88" s="958"/>
    </row>
    <row r="89" spans="1:17" s="3" customFormat="1" ht="24.75" customHeight="1" x14ac:dyDescent="0.3">
      <c r="A89" s="1219"/>
      <c r="B89" s="1218"/>
      <c r="C89" s="1216"/>
      <c r="D89" s="1159"/>
      <c r="E89" s="1217"/>
      <c r="F89" s="1221" t="s">
        <v>312</v>
      </c>
      <c r="G89" s="76"/>
      <c r="H89" s="100" t="s">
        <v>20</v>
      </c>
      <c r="I89" s="1113"/>
      <c r="J89" s="1276">
        <v>0.7</v>
      </c>
      <c r="K89" s="1277"/>
      <c r="L89" s="915"/>
      <c r="M89" s="1220" t="s">
        <v>315</v>
      </c>
      <c r="N89" s="1066"/>
      <c r="O89" s="586">
        <v>1</v>
      </c>
      <c r="P89" s="1502"/>
      <c r="Q89" s="958"/>
    </row>
    <row r="90" spans="1:17" s="3" customFormat="1" ht="21.6" customHeight="1" x14ac:dyDescent="0.3">
      <c r="A90" s="1219"/>
      <c r="B90" s="1218"/>
      <c r="C90" s="1216"/>
      <c r="D90" s="1159"/>
      <c r="E90" s="1217"/>
      <c r="F90" s="1221"/>
      <c r="G90" s="76"/>
      <c r="H90" s="100" t="s">
        <v>242</v>
      </c>
      <c r="I90" s="1113"/>
      <c r="J90" s="1276">
        <v>0.7</v>
      </c>
      <c r="K90" s="1277"/>
      <c r="L90" s="915"/>
      <c r="M90" s="1220" t="s">
        <v>316</v>
      </c>
      <c r="N90" s="1066"/>
      <c r="O90" s="586">
        <v>1</v>
      </c>
      <c r="P90" s="1502"/>
      <c r="Q90" s="958"/>
    </row>
    <row r="91" spans="1:17" s="3" customFormat="1" ht="21.6" customHeight="1" x14ac:dyDescent="0.3">
      <c r="A91" s="1219"/>
      <c r="B91" s="1218"/>
      <c r="C91" s="1216"/>
      <c r="D91" s="1159"/>
      <c r="E91" s="1217"/>
      <c r="F91" s="1221"/>
      <c r="G91" s="76"/>
      <c r="H91" s="100" t="s">
        <v>20</v>
      </c>
      <c r="I91" s="1113"/>
      <c r="J91" s="1276">
        <v>0.8</v>
      </c>
      <c r="K91" s="1277"/>
      <c r="L91" s="915"/>
      <c r="M91" s="1220" t="s">
        <v>317</v>
      </c>
      <c r="N91" s="1066"/>
      <c r="O91" s="586">
        <v>1</v>
      </c>
      <c r="P91" s="1502"/>
      <c r="Q91" s="958"/>
    </row>
    <row r="92" spans="1:17" s="3" customFormat="1" ht="21.6" customHeight="1" x14ac:dyDescent="0.3">
      <c r="A92" s="1219"/>
      <c r="B92" s="1218"/>
      <c r="C92" s="1216"/>
      <c r="D92" s="1159"/>
      <c r="E92" s="1217"/>
      <c r="F92" s="1221"/>
      <c r="G92" s="76"/>
      <c r="H92" s="100" t="s">
        <v>242</v>
      </c>
      <c r="I92" s="1113"/>
      <c r="J92" s="1276">
        <v>6</v>
      </c>
      <c r="K92" s="1277"/>
      <c r="L92" s="915"/>
      <c r="M92" s="1220" t="s">
        <v>318</v>
      </c>
      <c r="N92" s="1066"/>
      <c r="O92" s="586">
        <v>7</v>
      </c>
      <c r="P92" s="1502"/>
      <c r="Q92" s="958"/>
    </row>
    <row r="93" spans="1:17" s="3" customFormat="1" ht="21.6" customHeight="1" x14ac:dyDescent="0.3">
      <c r="A93" s="1219"/>
      <c r="B93" s="1218"/>
      <c r="C93" s="1216"/>
      <c r="D93" s="1159"/>
      <c r="E93" s="1217"/>
      <c r="F93" s="1221"/>
      <c r="G93" s="76"/>
      <c r="H93" s="100" t="s">
        <v>242</v>
      </c>
      <c r="I93" s="1113"/>
      <c r="J93" s="1276">
        <v>3</v>
      </c>
      <c r="K93" s="1277"/>
      <c r="L93" s="915"/>
      <c r="M93" s="1397" t="s">
        <v>319</v>
      </c>
      <c r="N93" s="1066"/>
      <c r="O93" s="586">
        <v>33</v>
      </c>
      <c r="P93" s="1502"/>
      <c r="Q93" s="958"/>
    </row>
    <row r="94" spans="1:17" s="3" customFormat="1" ht="38.25" customHeight="1" x14ac:dyDescent="0.3">
      <c r="A94" s="1219"/>
      <c r="B94" s="1218"/>
      <c r="C94" s="1216"/>
      <c r="D94" s="1159"/>
      <c r="E94" s="221"/>
      <c r="F94" s="888"/>
      <c r="G94" s="76"/>
      <c r="H94" s="100" t="s">
        <v>42</v>
      </c>
      <c r="I94" s="1113">
        <f>107.4+9.5</f>
        <v>116.9</v>
      </c>
      <c r="J94" s="1276">
        <v>108.4</v>
      </c>
      <c r="K94" s="1277">
        <v>108.4</v>
      </c>
      <c r="L94" s="915">
        <v>108.4</v>
      </c>
      <c r="M94" s="1220" t="s">
        <v>320</v>
      </c>
      <c r="N94" s="1067">
        <v>66</v>
      </c>
      <c r="O94" s="586">
        <v>42</v>
      </c>
      <c r="P94" s="1502">
        <v>42</v>
      </c>
      <c r="Q94" s="959">
        <v>42</v>
      </c>
    </row>
    <row r="95" spans="1:17" s="3" customFormat="1" ht="53.25" customHeight="1" x14ac:dyDescent="0.3">
      <c r="A95" s="1219"/>
      <c r="B95" s="1218"/>
      <c r="C95" s="1216"/>
      <c r="D95" s="1159"/>
      <c r="E95" s="221"/>
      <c r="F95" s="887"/>
      <c r="G95" s="171"/>
      <c r="H95" s="96" t="s">
        <v>86</v>
      </c>
      <c r="I95" s="1104">
        <v>18.7</v>
      </c>
      <c r="J95" s="1278">
        <v>16.7</v>
      </c>
      <c r="K95" s="1279"/>
      <c r="L95" s="913"/>
      <c r="M95" s="655" t="s">
        <v>334</v>
      </c>
      <c r="N95" s="1068">
        <v>100</v>
      </c>
      <c r="O95" s="342">
        <v>70</v>
      </c>
      <c r="P95" s="335">
        <v>70</v>
      </c>
      <c r="Q95" s="960">
        <v>70</v>
      </c>
    </row>
    <row r="96" spans="1:17" s="3" customFormat="1" ht="41.25" customHeight="1" x14ac:dyDescent="0.3">
      <c r="A96" s="1026"/>
      <c r="B96" s="1025"/>
      <c r="C96" s="1023"/>
      <c r="D96" s="1159"/>
      <c r="E96" s="221"/>
      <c r="F96" s="887"/>
      <c r="G96" s="171"/>
      <c r="H96" s="96" t="s">
        <v>18</v>
      </c>
      <c r="I96" s="1104">
        <v>21.9</v>
      </c>
      <c r="J96" s="1278">
        <v>0.4</v>
      </c>
      <c r="K96" s="1279"/>
      <c r="L96" s="913"/>
      <c r="M96" s="655" t="s">
        <v>308</v>
      </c>
      <c r="N96" s="1068">
        <v>31</v>
      </c>
      <c r="O96" s="342">
        <v>4</v>
      </c>
      <c r="P96" s="335"/>
      <c r="Q96" s="960"/>
    </row>
    <row r="97" spans="1:20" s="3" customFormat="1" ht="53.25" customHeight="1" x14ac:dyDescent="0.3">
      <c r="A97" s="837"/>
      <c r="B97" s="838"/>
      <c r="C97" s="848"/>
      <c r="D97" s="143" t="s">
        <v>37</v>
      </c>
      <c r="E97" s="1609" t="s">
        <v>44</v>
      </c>
      <c r="F97" s="1291" t="s">
        <v>311</v>
      </c>
      <c r="G97" s="61"/>
      <c r="H97" s="96" t="s">
        <v>20</v>
      </c>
      <c r="I97" s="1127">
        <f>704.8-14.4</f>
        <v>690.4</v>
      </c>
      <c r="J97" s="1278">
        <v>1036.8</v>
      </c>
      <c r="K97" s="1279">
        <v>1036.8</v>
      </c>
      <c r="L97" s="913">
        <v>1036.8</v>
      </c>
      <c r="M97" s="656" t="s">
        <v>191</v>
      </c>
      <c r="N97" s="1043">
        <v>24000</v>
      </c>
      <c r="O97" s="564"/>
      <c r="P97" s="430"/>
      <c r="Q97" s="937"/>
      <c r="R97" s="1509"/>
    </row>
    <row r="98" spans="1:20" s="3" customFormat="1" ht="36.75" customHeight="1" x14ac:dyDescent="0.3">
      <c r="A98" s="837"/>
      <c r="B98" s="838"/>
      <c r="C98" s="848"/>
      <c r="D98" s="143"/>
      <c r="E98" s="1610"/>
      <c r="F98" s="889"/>
      <c r="G98" s="61"/>
      <c r="H98" s="96" t="s">
        <v>242</v>
      </c>
      <c r="I98" s="1127">
        <f>284.5-13</f>
        <v>271.5</v>
      </c>
      <c r="J98" s="1278">
        <v>197.9</v>
      </c>
      <c r="K98" s="1279">
        <v>197.9</v>
      </c>
      <c r="L98" s="913">
        <v>197.9</v>
      </c>
      <c r="M98" s="1727" t="s">
        <v>321</v>
      </c>
      <c r="N98" s="1071"/>
      <c r="O98" s="185">
        <v>450</v>
      </c>
      <c r="P98" s="1594">
        <v>450</v>
      </c>
      <c r="Q98" s="961">
        <v>450</v>
      </c>
    </row>
    <row r="99" spans="1:20" s="3" customFormat="1" ht="17.25" customHeight="1" x14ac:dyDescent="0.3">
      <c r="A99" s="1588"/>
      <c r="B99" s="1589"/>
      <c r="C99" s="1590"/>
      <c r="D99" s="1159"/>
      <c r="E99" s="1610"/>
      <c r="F99" s="889"/>
      <c r="G99" s="61"/>
      <c r="H99" s="96" t="s">
        <v>117</v>
      </c>
      <c r="I99" s="1127"/>
      <c r="J99" s="1548">
        <v>1.1000000000000001</v>
      </c>
      <c r="K99" s="1549"/>
      <c r="L99" s="1546"/>
      <c r="M99" s="1747"/>
      <c r="N99" s="1595"/>
      <c r="O99" s="563"/>
      <c r="P99" s="431"/>
      <c r="Q99" s="942"/>
    </row>
    <row r="100" spans="1:20" s="3" customFormat="1" ht="13.2" x14ac:dyDescent="0.3">
      <c r="A100" s="1219"/>
      <c r="B100" s="1218"/>
      <c r="C100" s="1216"/>
      <c r="D100" s="1159"/>
      <c r="E100" s="1610"/>
      <c r="F100" s="889"/>
      <c r="G100" s="61"/>
      <c r="H100" s="96"/>
      <c r="I100" s="1127"/>
      <c r="J100" s="1278"/>
      <c r="K100" s="1279"/>
      <c r="L100" s="913"/>
      <c r="M100" s="656" t="s">
        <v>212</v>
      </c>
      <c r="N100" s="1069">
        <v>4</v>
      </c>
      <c r="O100" s="564"/>
      <c r="P100" s="1506"/>
      <c r="Q100" s="961"/>
    </row>
    <row r="101" spans="1:20" s="3" customFormat="1" ht="39.75" customHeight="1" x14ac:dyDescent="0.3">
      <c r="A101" s="837"/>
      <c r="B101" s="838"/>
      <c r="C101" s="848"/>
      <c r="D101" s="143"/>
      <c r="E101" s="1610"/>
      <c r="F101" s="889"/>
      <c r="G101" s="61"/>
      <c r="H101" s="96" t="s">
        <v>18</v>
      </c>
      <c r="I101" s="1129">
        <f>30.4-19.7</f>
        <v>10.7</v>
      </c>
      <c r="J101" s="1276"/>
      <c r="K101" s="1277"/>
      <c r="L101" s="915"/>
      <c r="M101" s="842" t="s">
        <v>310</v>
      </c>
      <c r="N101" s="1059">
        <v>70</v>
      </c>
      <c r="O101" s="713"/>
      <c r="P101" s="284"/>
      <c r="Q101" s="953"/>
    </row>
    <row r="102" spans="1:20" s="3" customFormat="1" ht="29.25" customHeight="1" x14ac:dyDescent="0.3">
      <c r="A102" s="837"/>
      <c r="B102" s="838"/>
      <c r="C102" s="848"/>
      <c r="D102" s="143"/>
      <c r="E102" s="1610"/>
      <c r="F102" s="119"/>
      <c r="G102" s="118"/>
      <c r="H102" s="100" t="s">
        <v>42</v>
      </c>
      <c r="I102" s="1130">
        <v>0.8</v>
      </c>
      <c r="J102" s="1276">
        <v>0.7</v>
      </c>
      <c r="K102" s="1277">
        <v>0.7</v>
      </c>
      <c r="L102" s="916">
        <v>0.7</v>
      </c>
      <c r="M102" s="652" t="s">
        <v>133</v>
      </c>
      <c r="N102" s="1386">
        <v>10</v>
      </c>
      <c r="O102" s="185">
        <v>10</v>
      </c>
      <c r="P102" s="1506">
        <v>10</v>
      </c>
      <c r="Q102" s="1499">
        <v>10</v>
      </c>
    </row>
    <row r="103" spans="1:20" s="3" customFormat="1" ht="42" customHeight="1" x14ac:dyDescent="0.3">
      <c r="A103" s="837"/>
      <c r="B103" s="838"/>
      <c r="C103" s="848"/>
      <c r="D103" s="143"/>
      <c r="E103" s="244"/>
      <c r="F103" s="887"/>
      <c r="G103" s="61"/>
      <c r="H103" s="106" t="s">
        <v>86</v>
      </c>
      <c r="I103" s="1130">
        <v>0.5</v>
      </c>
      <c r="J103" s="1276"/>
      <c r="K103" s="1277"/>
      <c r="L103" s="916"/>
      <c r="M103" s="656" t="s">
        <v>340</v>
      </c>
      <c r="N103" s="1043">
        <v>5</v>
      </c>
      <c r="O103" s="564">
        <v>5</v>
      </c>
      <c r="P103" s="430">
        <v>5</v>
      </c>
      <c r="Q103" s="937">
        <v>5</v>
      </c>
    </row>
    <row r="104" spans="1:20" s="3" customFormat="1" ht="41.25" customHeight="1" x14ac:dyDescent="0.3">
      <c r="A104" s="837"/>
      <c r="B104" s="838"/>
      <c r="C104" s="848"/>
      <c r="D104" s="143"/>
      <c r="E104" s="244"/>
      <c r="F104" s="887"/>
      <c r="G104" s="61"/>
      <c r="H104" s="836"/>
      <c r="I104" s="1131"/>
      <c r="J104" s="1175"/>
      <c r="K104" s="1176"/>
      <c r="L104" s="917"/>
      <c r="M104" s="656" t="s">
        <v>173</v>
      </c>
      <c r="N104" s="1070" t="s">
        <v>189</v>
      </c>
      <c r="O104" s="446" t="s">
        <v>322</v>
      </c>
      <c r="P104" s="1157" t="s">
        <v>322</v>
      </c>
      <c r="Q104" s="1156" t="s">
        <v>322</v>
      </c>
    </row>
    <row r="105" spans="1:20" s="3" customFormat="1" ht="41.25" customHeight="1" x14ac:dyDescent="0.3">
      <c r="A105" s="1389"/>
      <c r="B105" s="1390"/>
      <c r="C105" s="1392"/>
      <c r="D105" s="1159"/>
      <c r="E105" s="244"/>
      <c r="F105" s="887"/>
      <c r="G105" s="61"/>
      <c r="H105" s="190"/>
      <c r="I105" s="1212"/>
      <c r="J105" s="1177"/>
      <c r="K105" s="1178"/>
      <c r="L105" s="1213"/>
      <c r="M105" s="652" t="s">
        <v>330</v>
      </c>
      <c r="N105" s="1043">
        <v>230</v>
      </c>
      <c r="O105" s="564">
        <v>150</v>
      </c>
      <c r="P105" s="430">
        <v>150</v>
      </c>
      <c r="Q105" s="937">
        <v>150</v>
      </c>
    </row>
    <row r="106" spans="1:20" s="3" customFormat="1" ht="39" customHeight="1" x14ac:dyDescent="0.3">
      <c r="A106" s="1026"/>
      <c r="B106" s="1025"/>
      <c r="C106" s="1023"/>
      <c r="D106" s="1159"/>
      <c r="E106" s="1290"/>
      <c r="F106" s="887"/>
      <c r="G106" s="61"/>
      <c r="H106" s="564" t="s">
        <v>18</v>
      </c>
      <c r="I106" s="1141">
        <v>32.4</v>
      </c>
      <c r="J106" s="1179">
        <v>0.6</v>
      </c>
      <c r="K106" s="384"/>
      <c r="L106" s="924"/>
      <c r="M106" s="651" t="s">
        <v>308</v>
      </c>
      <c r="N106" s="1043">
        <v>44</v>
      </c>
      <c r="O106" s="564">
        <v>6</v>
      </c>
      <c r="P106" s="430"/>
      <c r="Q106" s="937"/>
    </row>
    <row r="107" spans="1:20" s="3" customFormat="1" ht="39" customHeight="1" x14ac:dyDescent="0.3">
      <c r="A107" s="1219"/>
      <c r="B107" s="1218"/>
      <c r="C107" s="1216"/>
      <c r="D107" s="1159"/>
      <c r="E107" s="1521" t="s">
        <v>331</v>
      </c>
      <c r="F107" s="1470" t="s">
        <v>323</v>
      </c>
      <c r="G107" s="61"/>
      <c r="H107" s="190" t="s">
        <v>20</v>
      </c>
      <c r="I107" s="1131"/>
      <c r="J107" s="1175">
        <v>50.5</v>
      </c>
      <c r="K107" s="1176"/>
      <c r="L107" s="917"/>
      <c r="M107" s="798" t="s">
        <v>158</v>
      </c>
      <c r="N107" s="1387"/>
      <c r="O107" s="562">
        <v>1</v>
      </c>
      <c r="P107" s="431"/>
      <c r="Q107" s="939"/>
    </row>
    <row r="108" spans="1:20" s="2" customFormat="1" ht="21.75" customHeight="1" x14ac:dyDescent="0.3">
      <c r="A108" s="1633"/>
      <c r="B108" s="1636"/>
      <c r="C108" s="1645"/>
      <c r="D108" s="143"/>
      <c r="E108" s="1766" t="s">
        <v>280</v>
      </c>
      <c r="F108" s="1651" t="s">
        <v>311</v>
      </c>
      <c r="G108" s="61"/>
      <c r="H108" s="186" t="s">
        <v>121</v>
      </c>
      <c r="I108" s="1104">
        <v>6.5</v>
      </c>
      <c r="J108" s="1179">
        <v>7.3</v>
      </c>
      <c r="K108" s="384"/>
      <c r="L108" s="913"/>
      <c r="M108" s="658" t="s">
        <v>161</v>
      </c>
      <c r="N108" s="1071">
        <v>1</v>
      </c>
      <c r="O108" s="1508">
        <v>1</v>
      </c>
      <c r="P108" s="1504"/>
      <c r="Q108" s="961"/>
    </row>
    <row r="109" spans="1:20" s="2" customFormat="1" ht="35.25" customHeight="1" x14ac:dyDescent="0.3">
      <c r="A109" s="1633"/>
      <c r="B109" s="1636"/>
      <c r="C109" s="1645"/>
      <c r="D109" s="143"/>
      <c r="E109" s="1767"/>
      <c r="F109" s="1651"/>
      <c r="G109" s="61"/>
      <c r="H109" s="100" t="s">
        <v>120</v>
      </c>
      <c r="I109" s="1113">
        <f>90.6+3.3</f>
        <v>93.899999999999991</v>
      </c>
      <c r="J109" s="1276">
        <v>96.5</v>
      </c>
      <c r="K109" s="1277"/>
      <c r="L109" s="915"/>
      <c r="M109" s="243" t="s">
        <v>162</v>
      </c>
      <c r="N109" s="1071">
        <v>6</v>
      </c>
      <c r="O109" s="1508">
        <v>6</v>
      </c>
      <c r="P109" s="1504"/>
      <c r="Q109" s="961"/>
    </row>
    <row r="110" spans="1:20" s="2" customFormat="1" ht="24.75" customHeight="1" x14ac:dyDescent="0.3">
      <c r="A110" s="1633"/>
      <c r="B110" s="1636"/>
      <c r="C110" s="1645"/>
      <c r="D110" s="143"/>
      <c r="E110" s="1768"/>
      <c r="F110" s="1651"/>
      <c r="G110" s="61"/>
      <c r="H110" s="211"/>
      <c r="I110" s="1116"/>
      <c r="J110" s="1284"/>
      <c r="K110" s="1285"/>
      <c r="L110" s="914"/>
      <c r="M110" s="213"/>
      <c r="N110" s="1072"/>
      <c r="O110" s="294"/>
      <c r="P110" s="1505"/>
      <c r="Q110" s="962"/>
    </row>
    <row r="111" spans="1:20" s="3" customFormat="1" ht="17.25" customHeight="1" x14ac:dyDescent="0.3">
      <c r="A111" s="837"/>
      <c r="B111" s="838"/>
      <c r="C111" s="848"/>
      <c r="D111" s="143"/>
      <c r="E111" s="1923" t="s">
        <v>168</v>
      </c>
      <c r="F111" s="1266" t="s">
        <v>311</v>
      </c>
      <c r="G111" s="61"/>
      <c r="H111" s="1542" t="s">
        <v>153</v>
      </c>
      <c r="I111" s="1132">
        <v>2.2999999999999998</v>
      </c>
      <c r="J111" s="1286">
        <v>0.7</v>
      </c>
      <c r="K111" s="1287">
        <v>0.7</v>
      </c>
      <c r="L111" s="1288">
        <v>0.7</v>
      </c>
      <c r="M111" s="1414" t="s">
        <v>344</v>
      </c>
      <c r="N111" s="1414"/>
      <c r="O111" s="126">
        <v>4</v>
      </c>
      <c r="P111" s="323">
        <v>4</v>
      </c>
      <c r="Q111" s="937">
        <v>4</v>
      </c>
      <c r="R111" s="1605"/>
      <c r="S111" s="1606"/>
      <c r="T111" s="1606"/>
    </row>
    <row r="112" spans="1:20" s="3" customFormat="1" ht="27" customHeight="1" x14ac:dyDescent="0.3">
      <c r="A112" s="1530"/>
      <c r="B112" s="1529"/>
      <c r="C112" s="1531"/>
      <c r="D112" s="1159"/>
      <c r="E112" s="1924"/>
      <c r="F112" s="1532"/>
      <c r="G112" s="61"/>
      <c r="H112" s="1537"/>
      <c r="I112" s="1538"/>
      <c r="J112" s="1539"/>
      <c r="K112" s="1540"/>
      <c r="L112" s="1541"/>
      <c r="M112" s="1414" t="s">
        <v>158</v>
      </c>
      <c r="N112" s="1414"/>
      <c r="O112" s="126">
        <v>1</v>
      </c>
      <c r="P112" s="323">
        <v>1</v>
      </c>
      <c r="Q112" s="937">
        <v>1</v>
      </c>
      <c r="R112" s="1528"/>
      <c r="S112" s="1528"/>
      <c r="T112" s="1528"/>
    </row>
    <row r="113" spans="1:20" s="3" customFormat="1" ht="18.75" customHeight="1" x14ac:dyDescent="0.3">
      <c r="A113" s="837"/>
      <c r="B113" s="838"/>
      <c r="C113" s="848"/>
      <c r="D113" s="143"/>
      <c r="E113" s="1923" t="s">
        <v>104</v>
      </c>
      <c r="F113" s="1266" t="s">
        <v>311</v>
      </c>
      <c r="G113" s="61"/>
      <c r="H113" s="1542" t="s">
        <v>153</v>
      </c>
      <c r="I113" s="1132">
        <v>1.9</v>
      </c>
      <c r="J113" s="1286">
        <v>2.1</v>
      </c>
      <c r="K113" s="1287">
        <v>2.1</v>
      </c>
      <c r="L113" s="1288">
        <v>2.1</v>
      </c>
      <c r="M113" s="1534" t="s">
        <v>344</v>
      </c>
      <c r="N113" s="1043"/>
      <c r="O113" s="126">
        <v>5</v>
      </c>
      <c r="P113" s="323">
        <v>5</v>
      </c>
      <c r="Q113" s="937">
        <v>5</v>
      </c>
    </row>
    <row r="114" spans="1:20" s="3" customFormat="1" ht="26.25" customHeight="1" x14ac:dyDescent="0.3">
      <c r="A114" s="1530"/>
      <c r="B114" s="1529"/>
      <c r="C114" s="1531"/>
      <c r="D114" s="1159"/>
      <c r="E114" s="1924"/>
      <c r="F114" s="1532"/>
      <c r="G114" s="61"/>
      <c r="H114" s="1537"/>
      <c r="I114" s="1538"/>
      <c r="J114" s="1539"/>
      <c r="K114" s="1540"/>
      <c r="L114" s="1541"/>
      <c r="M114" s="1535" t="s">
        <v>158</v>
      </c>
      <c r="N114" s="1533"/>
      <c r="O114" s="33">
        <v>2</v>
      </c>
      <c r="P114" s="1545">
        <v>2</v>
      </c>
      <c r="Q114" s="1547">
        <v>2</v>
      </c>
    </row>
    <row r="115" spans="1:20" s="3" customFormat="1" ht="18" customHeight="1" x14ac:dyDescent="0.3">
      <c r="A115" s="837"/>
      <c r="B115" s="838"/>
      <c r="C115" s="848"/>
      <c r="D115" s="148" t="s">
        <v>38</v>
      </c>
      <c r="E115" s="1609" t="s">
        <v>113</v>
      </c>
      <c r="F115" s="1265" t="s">
        <v>311</v>
      </c>
      <c r="G115" s="61"/>
      <c r="H115" s="96" t="s">
        <v>20</v>
      </c>
      <c r="I115" s="1104">
        <v>450.5</v>
      </c>
      <c r="J115" s="1278">
        <v>767.3</v>
      </c>
      <c r="K115" s="1279">
        <v>767.3</v>
      </c>
      <c r="L115" s="913">
        <v>767.3</v>
      </c>
      <c r="M115" s="242" t="s">
        <v>85</v>
      </c>
      <c r="N115" s="1214">
        <v>171</v>
      </c>
      <c r="O115" s="9">
        <v>171</v>
      </c>
      <c r="P115" s="1496">
        <v>171</v>
      </c>
      <c r="Q115" s="1391">
        <v>171</v>
      </c>
      <c r="R115" s="125"/>
    </row>
    <row r="116" spans="1:20" s="3" customFormat="1" ht="24" customHeight="1" x14ac:dyDescent="0.3">
      <c r="A116" s="837"/>
      <c r="B116" s="838"/>
      <c r="C116" s="848"/>
      <c r="D116" s="143"/>
      <c r="E116" s="1610"/>
      <c r="F116" s="1467"/>
      <c r="G116" s="61"/>
      <c r="H116" s="100" t="s">
        <v>242</v>
      </c>
      <c r="I116" s="1113">
        <f>221.6-17.2</f>
        <v>204.4</v>
      </c>
      <c r="J116" s="1276">
        <v>166.4</v>
      </c>
      <c r="K116" s="1277">
        <v>166.4</v>
      </c>
      <c r="L116" s="915">
        <v>166.4</v>
      </c>
      <c r="M116" s="1614" t="s">
        <v>345</v>
      </c>
      <c r="N116" s="1412"/>
      <c r="O116" s="9">
        <v>3</v>
      </c>
      <c r="P116" s="1591">
        <v>3</v>
      </c>
      <c r="Q116" s="1586">
        <v>3</v>
      </c>
      <c r="R116" s="125"/>
    </row>
    <row r="117" spans="1:20" s="3" customFormat="1" ht="21" customHeight="1" x14ac:dyDescent="0.3">
      <c r="A117" s="1588"/>
      <c r="B117" s="1589"/>
      <c r="C117" s="1590"/>
      <c r="D117" s="1159"/>
      <c r="E117" s="1610"/>
      <c r="F117" s="1587"/>
      <c r="G117" s="61"/>
      <c r="H117" s="100" t="s">
        <v>117</v>
      </c>
      <c r="I117" s="1113"/>
      <c r="J117" s="1276">
        <v>4.0999999999999996</v>
      </c>
      <c r="K117" s="1277"/>
      <c r="L117" s="915"/>
      <c r="M117" s="1613"/>
      <c r="N117" s="1329"/>
      <c r="O117" s="191"/>
      <c r="P117" s="1592"/>
      <c r="Q117" s="359"/>
      <c r="R117" s="125"/>
    </row>
    <row r="118" spans="1:20" s="3" customFormat="1" ht="29.25" customHeight="1" x14ac:dyDescent="0.3">
      <c r="A118" s="837"/>
      <c r="B118" s="838"/>
      <c r="C118" s="848"/>
      <c r="D118" s="143"/>
      <c r="E118" s="1610"/>
      <c r="F118" s="887"/>
      <c r="G118" s="61"/>
      <c r="H118" s="100" t="s">
        <v>42</v>
      </c>
      <c r="I118" s="1113">
        <f>4.5+1</f>
        <v>5.5</v>
      </c>
      <c r="J118" s="1276">
        <v>10.8</v>
      </c>
      <c r="K118" s="1277">
        <v>10.8</v>
      </c>
      <c r="L118" s="915">
        <v>10.8</v>
      </c>
      <c r="M118" s="610" t="s">
        <v>174</v>
      </c>
      <c r="N118" s="1214">
        <v>23</v>
      </c>
      <c r="O118" s="191"/>
      <c r="P118" s="395"/>
      <c r="Q118" s="1413"/>
    </row>
    <row r="119" spans="1:20" s="3" customFormat="1" ht="67.5" customHeight="1" x14ac:dyDescent="0.3">
      <c r="A119" s="1026"/>
      <c r="B119" s="1025"/>
      <c r="C119" s="1023"/>
      <c r="D119" s="1159"/>
      <c r="E119" s="1610"/>
      <c r="F119" s="887"/>
      <c r="G119" s="61"/>
      <c r="H119" s="96" t="s">
        <v>86</v>
      </c>
      <c r="I119" s="1104">
        <v>2</v>
      </c>
      <c r="J119" s="1276">
        <v>0.7</v>
      </c>
      <c r="K119" s="1277"/>
      <c r="L119" s="915"/>
      <c r="M119" s="1414" t="s">
        <v>324</v>
      </c>
      <c r="N119" s="1214"/>
      <c r="O119" s="126">
        <v>15</v>
      </c>
      <c r="P119" s="1166">
        <v>15</v>
      </c>
      <c r="Q119" s="1415">
        <v>15</v>
      </c>
    </row>
    <row r="120" spans="1:20" s="3" customFormat="1" ht="39.75" customHeight="1" x14ac:dyDescent="0.3">
      <c r="A120" s="837"/>
      <c r="B120" s="838"/>
      <c r="C120" s="848"/>
      <c r="D120" s="144"/>
      <c r="E120" s="1611"/>
      <c r="F120" s="887"/>
      <c r="G120" s="61"/>
      <c r="H120" s="96" t="s">
        <v>18</v>
      </c>
      <c r="I120" s="1104">
        <v>20.399999999999999</v>
      </c>
      <c r="J120" s="1278">
        <v>0.3</v>
      </c>
      <c r="K120" s="1279"/>
      <c r="L120" s="913"/>
      <c r="M120" s="883" t="s">
        <v>308</v>
      </c>
      <c r="N120" s="1393">
        <v>37</v>
      </c>
      <c r="O120" s="191">
        <v>2</v>
      </c>
      <c r="P120" s="1497"/>
      <c r="Q120" s="963"/>
    </row>
    <row r="121" spans="1:20" s="3" customFormat="1" ht="18.600000000000001" customHeight="1" x14ac:dyDescent="0.3">
      <c r="A121" s="837"/>
      <c r="B121" s="838"/>
      <c r="C121" s="848"/>
      <c r="D121" s="148" t="s">
        <v>56</v>
      </c>
      <c r="E121" s="1609" t="s">
        <v>114</v>
      </c>
      <c r="F121" s="1383" t="s">
        <v>311</v>
      </c>
      <c r="G121" s="61"/>
      <c r="H121" s="99" t="s">
        <v>242</v>
      </c>
      <c r="I121" s="1104">
        <f>476.9-10.2</f>
        <v>466.7</v>
      </c>
      <c r="J121" s="1548">
        <v>726.8</v>
      </c>
      <c r="K121" s="1549">
        <v>726.8</v>
      </c>
      <c r="L121" s="1546">
        <v>726.8</v>
      </c>
      <c r="M121" s="1614" t="s">
        <v>110</v>
      </c>
      <c r="N121" s="1601">
        <v>40</v>
      </c>
      <c r="O121" s="1544">
        <v>60</v>
      </c>
      <c r="P121" s="1550">
        <v>60</v>
      </c>
      <c r="Q121" s="1551">
        <v>60</v>
      </c>
      <c r="R121" s="1603"/>
      <c r="S121" s="1604"/>
      <c r="T121" s="1604"/>
    </row>
    <row r="122" spans="1:20" s="3" customFormat="1" ht="15.75" customHeight="1" x14ac:dyDescent="0.3">
      <c r="A122" s="837"/>
      <c r="B122" s="838"/>
      <c r="C122" s="848"/>
      <c r="D122" s="143"/>
      <c r="E122" s="1610"/>
      <c r="F122" s="1383" t="s">
        <v>312</v>
      </c>
      <c r="G122" s="61"/>
      <c r="H122" s="170" t="s">
        <v>42</v>
      </c>
      <c r="I122" s="1116">
        <v>62</v>
      </c>
      <c r="J122" s="1280">
        <v>62</v>
      </c>
      <c r="K122" s="1281">
        <v>62</v>
      </c>
      <c r="L122" s="914">
        <v>62</v>
      </c>
      <c r="M122" s="1612"/>
      <c r="N122" s="1602"/>
      <c r="O122" s="1543"/>
      <c r="P122" s="1545"/>
      <c r="Q122" s="1547"/>
      <c r="R122" s="1603"/>
      <c r="S122" s="1604"/>
      <c r="T122" s="1604"/>
    </row>
    <row r="123" spans="1:20" s="3" customFormat="1" ht="15.75" customHeight="1" x14ac:dyDescent="0.3">
      <c r="A123" s="837"/>
      <c r="B123" s="838"/>
      <c r="C123" s="848"/>
      <c r="D123" s="143"/>
      <c r="E123" s="1610"/>
      <c r="F123" s="1383"/>
      <c r="G123" s="61"/>
      <c r="H123" s="170" t="s">
        <v>86</v>
      </c>
      <c r="I123" s="1116">
        <v>9.9</v>
      </c>
      <c r="J123" s="1280">
        <v>7.4</v>
      </c>
      <c r="K123" s="1281"/>
      <c r="L123" s="914"/>
      <c r="M123" s="1613"/>
      <c r="N123" s="1388"/>
      <c r="O123" s="1290"/>
      <c r="P123" s="1510"/>
      <c r="Q123" s="1511"/>
      <c r="R123" s="1603"/>
      <c r="S123" s="1604"/>
      <c r="T123" s="1604"/>
    </row>
    <row r="124" spans="1:20" s="3" customFormat="1" ht="17.25" customHeight="1" x14ac:dyDescent="0.3">
      <c r="A124" s="837"/>
      <c r="B124" s="838"/>
      <c r="C124" s="848"/>
      <c r="D124" s="143"/>
      <c r="E124" s="1610"/>
      <c r="F124" s="1383"/>
      <c r="G124" s="61"/>
      <c r="H124" s="99" t="s">
        <v>20</v>
      </c>
      <c r="I124" s="1104">
        <v>65.7</v>
      </c>
      <c r="J124" s="1278">
        <v>282.2</v>
      </c>
      <c r="K124" s="1279">
        <v>282.2</v>
      </c>
      <c r="L124" s="913">
        <v>282.2</v>
      </c>
      <c r="M124" s="1612" t="s">
        <v>145</v>
      </c>
      <c r="N124" s="1387">
        <v>20</v>
      </c>
      <c r="O124" s="33">
        <v>12</v>
      </c>
      <c r="P124" s="1498">
        <v>12</v>
      </c>
      <c r="Q124" s="939">
        <v>12</v>
      </c>
    </row>
    <row r="125" spans="1:20" s="3" customFormat="1" ht="17.25" customHeight="1" x14ac:dyDescent="0.3">
      <c r="A125" s="837"/>
      <c r="B125" s="838"/>
      <c r="C125" s="848"/>
      <c r="D125" s="143"/>
      <c r="E125" s="1610"/>
      <c r="F125" s="1383"/>
      <c r="G125" s="61"/>
      <c r="H125" s="99" t="s">
        <v>242</v>
      </c>
      <c r="I125" s="1116">
        <f>276.5-9.7</f>
        <v>266.8</v>
      </c>
      <c r="J125" s="1280">
        <v>58.8</v>
      </c>
      <c r="K125" s="1281">
        <v>58.8</v>
      </c>
      <c r="L125" s="914">
        <v>58.8</v>
      </c>
      <c r="M125" s="1612"/>
      <c r="N125" s="1387"/>
      <c r="O125" s="33"/>
      <c r="P125" s="1498"/>
      <c r="Q125" s="939"/>
    </row>
    <row r="126" spans="1:20" s="3" customFormat="1" ht="17.25" customHeight="1" x14ac:dyDescent="0.3">
      <c r="A126" s="1026"/>
      <c r="B126" s="1025"/>
      <c r="C126" s="1023"/>
      <c r="D126" s="1159"/>
      <c r="E126" s="1610"/>
      <c r="F126" s="1383"/>
      <c r="G126" s="61"/>
      <c r="H126" s="170" t="s">
        <v>18</v>
      </c>
      <c r="I126" s="1116">
        <v>65.7</v>
      </c>
      <c r="J126" s="1280">
        <v>50.5</v>
      </c>
      <c r="K126" s="1281">
        <v>50.5</v>
      </c>
      <c r="L126" s="914">
        <v>50.5</v>
      </c>
      <c r="M126" s="1613"/>
      <c r="N126" s="1388"/>
      <c r="O126" s="191"/>
      <c r="P126" s="1497"/>
      <c r="Q126" s="1500"/>
    </row>
    <row r="127" spans="1:20" s="3" customFormat="1" ht="26.25" customHeight="1" x14ac:dyDescent="0.3">
      <c r="A127" s="1389"/>
      <c r="B127" s="1390"/>
      <c r="C127" s="1392"/>
      <c r="D127" s="1159"/>
      <c r="E127" s="1610"/>
      <c r="F127" s="1383"/>
      <c r="G127" s="61"/>
      <c r="H127" s="170" t="s">
        <v>20</v>
      </c>
      <c r="I127" s="1116"/>
      <c r="J127" s="1280"/>
      <c r="K127" s="1281">
        <v>122</v>
      </c>
      <c r="L127" s="914"/>
      <c r="M127" s="1493" t="s">
        <v>332</v>
      </c>
      <c r="N127" s="1047"/>
      <c r="O127" s="564"/>
      <c r="P127" s="323">
        <v>100</v>
      </c>
      <c r="Q127" s="937"/>
    </row>
    <row r="128" spans="1:20" s="3" customFormat="1" ht="41.25" customHeight="1" x14ac:dyDescent="0.3">
      <c r="A128" s="837"/>
      <c r="B128" s="838"/>
      <c r="C128" s="848"/>
      <c r="D128" s="144"/>
      <c r="E128" s="1611"/>
      <c r="F128" s="1383"/>
      <c r="G128" s="61"/>
      <c r="H128" s="170" t="s">
        <v>18</v>
      </c>
      <c r="I128" s="1116">
        <v>22.2</v>
      </c>
      <c r="J128" s="1280">
        <v>0.5</v>
      </c>
      <c r="K128" s="1281"/>
      <c r="L128" s="914"/>
      <c r="M128" s="1215" t="s">
        <v>308</v>
      </c>
      <c r="N128" s="1073">
        <v>36</v>
      </c>
      <c r="O128" s="1513">
        <v>5</v>
      </c>
      <c r="P128" s="1183"/>
      <c r="Q128" s="964"/>
    </row>
    <row r="129" spans="1:21" s="3" customFormat="1" ht="16.5" customHeight="1" x14ac:dyDescent="0.3">
      <c r="A129" s="837"/>
      <c r="B129" s="838"/>
      <c r="C129" s="848"/>
      <c r="D129" s="143" t="s">
        <v>87</v>
      </c>
      <c r="E129" s="1610" t="s">
        <v>45</v>
      </c>
      <c r="F129" s="1383" t="s">
        <v>311</v>
      </c>
      <c r="G129" s="61"/>
      <c r="H129" s="170" t="s">
        <v>20</v>
      </c>
      <c r="I129" s="1104">
        <v>26.3</v>
      </c>
      <c r="J129" s="1280">
        <v>1088.3</v>
      </c>
      <c r="K129" s="1281">
        <v>1088.3</v>
      </c>
      <c r="L129" s="913">
        <v>1088.3</v>
      </c>
      <c r="M129" s="1614" t="s">
        <v>134</v>
      </c>
      <c r="N129" s="1601">
        <v>56</v>
      </c>
      <c r="O129" s="1780">
        <v>56</v>
      </c>
      <c r="P129" s="1782">
        <v>56</v>
      </c>
      <c r="Q129" s="1774">
        <v>56</v>
      </c>
    </row>
    <row r="130" spans="1:21" s="3" customFormat="1" ht="16.5" customHeight="1" x14ac:dyDescent="0.3">
      <c r="A130" s="84"/>
      <c r="B130" s="1218"/>
      <c r="C130" s="1216"/>
      <c r="D130" s="1159"/>
      <c r="E130" s="1610"/>
      <c r="F130" s="1383" t="s">
        <v>312</v>
      </c>
      <c r="G130" s="61"/>
      <c r="H130" s="170" t="s">
        <v>242</v>
      </c>
      <c r="I130" s="1104">
        <f>974.8-30.1+13.6</f>
        <v>958.3</v>
      </c>
      <c r="J130" s="1280">
        <v>251.6</v>
      </c>
      <c r="K130" s="1281">
        <v>251.6</v>
      </c>
      <c r="L130" s="913">
        <v>251.6</v>
      </c>
      <c r="M130" s="1613"/>
      <c r="N130" s="1737"/>
      <c r="O130" s="1781"/>
      <c r="P130" s="1783"/>
      <c r="Q130" s="1775"/>
    </row>
    <row r="131" spans="1:21" s="3" customFormat="1" ht="16.5" customHeight="1" x14ac:dyDescent="0.3">
      <c r="A131" s="84"/>
      <c r="B131" s="838"/>
      <c r="C131" s="848"/>
      <c r="D131" s="143"/>
      <c r="E131" s="1610"/>
      <c r="F131" s="1383"/>
      <c r="G131" s="61"/>
      <c r="H131" s="170" t="s">
        <v>42</v>
      </c>
      <c r="I131" s="1104">
        <v>8.4</v>
      </c>
      <c r="J131" s="1280"/>
      <c r="K131" s="1281"/>
      <c r="L131" s="913"/>
      <c r="M131" s="1614" t="s">
        <v>325</v>
      </c>
      <c r="N131" s="1387"/>
      <c r="O131" s="33">
        <v>3</v>
      </c>
      <c r="P131" s="1498">
        <v>3</v>
      </c>
      <c r="Q131" s="939">
        <v>3</v>
      </c>
    </row>
    <row r="132" spans="1:21" s="3" customFormat="1" ht="16.5" customHeight="1" x14ac:dyDescent="0.3">
      <c r="A132" s="84"/>
      <c r="B132" s="1589"/>
      <c r="C132" s="1590"/>
      <c r="D132" s="1159"/>
      <c r="E132" s="1610"/>
      <c r="F132" s="1383"/>
      <c r="G132" s="61"/>
      <c r="H132" s="170" t="s">
        <v>117</v>
      </c>
      <c r="I132" s="1104"/>
      <c r="J132" s="1280">
        <v>1.5</v>
      </c>
      <c r="K132" s="1281"/>
      <c r="L132" s="1546"/>
      <c r="M132" s="1612"/>
      <c r="N132" s="1593"/>
      <c r="O132" s="33"/>
      <c r="P132" s="1569"/>
      <c r="Q132" s="1547"/>
    </row>
    <row r="133" spans="1:21" s="3" customFormat="1" ht="16.5" customHeight="1" x14ac:dyDescent="0.3">
      <c r="A133" s="84"/>
      <c r="B133" s="838"/>
      <c r="C133" s="848"/>
      <c r="D133" s="143"/>
      <c r="E133" s="1610"/>
      <c r="F133" s="1383"/>
      <c r="G133" s="61"/>
      <c r="H133" s="99" t="s">
        <v>18</v>
      </c>
      <c r="I133" s="1104">
        <v>26.3</v>
      </c>
      <c r="J133" s="1278">
        <v>16.899999999999999</v>
      </c>
      <c r="K133" s="1279">
        <v>16.899999999999999</v>
      </c>
      <c r="L133" s="913">
        <v>16.899999999999999</v>
      </c>
      <c r="M133" s="1612"/>
      <c r="N133" s="1387"/>
      <c r="O133" s="33"/>
      <c r="P133" s="1498"/>
      <c r="Q133" s="939"/>
    </row>
    <row r="134" spans="1:21" s="3" customFormat="1" ht="47.25" customHeight="1" x14ac:dyDescent="0.3">
      <c r="A134" s="84"/>
      <c r="B134" s="1025"/>
      <c r="C134" s="1023"/>
      <c r="D134" s="1159"/>
      <c r="E134" s="1610"/>
      <c r="F134" s="1383"/>
      <c r="G134" s="61"/>
      <c r="H134" s="170" t="s">
        <v>86</v>
      </c>
      <c r="I134" s="1090">
        <v>7.1</v>
      </c>
      <c r="J134" s="1278">
        <v>1.1000000000000001</v>
      </c>
      <c r="K134" s="1279"/>
      <c r="L134" s="913"/>
      <c r="M134" s="1613"/>
      <c r="N134" s="1388"/>
      <c r="O134" s="191"/>
      <c r="P134" s="1497"/>
      <c r="Q134" s="1500"/>
    </row>
    <row r="135" spans="1:21" s="3" customFormat="1" ht="39" customHeight="1" x14ac:dyDescent="0.3">
      <c r="A135" s="84"/>
      <c r="B135" s="838"/>
      <c r="C135" s="848"/>
      <c r="D135" s="143"/>
      <c r="E135" s="1610"/>
      <c r="F135" s="890"/>
      <c r="G135" s="61"/>
      <c r="H135" s="170" t="s">
        <v>18</v>
      </c>
      <c r="I135" s="1133">
        <v>32.9</v>
      </c>
      <c r="J135" s="1273">
        <v>0.3</v>
      </c>
      <c r="K135" s="1274"/>
      <c r="L135" s="1289"/>
      <c r="M135" s="1486" t="s">
        <v>308</v>
      </c>
      <c r="N135" s="1073">
        <v>55</v>
      </c>
      <c r="O135" s="562">
        <v>3</v>
      </c>
      <c r="P135" s="431"/>
      <c r="Q135" s="965"/>
      <c r="R135" s="1438"/>
    </row>
    <row r="136" spans="1:21" s="3" customFormat="1" ht="30.75" customHeight="1" x14ac:dyDescent="0.3">
      <c r="A136" s="1480"/>
      <c r="B136" s="1481"/>
      <c r="C136" s="94"/>
      <c r="D136" s="1350" t="s">
        <v>333</v>
      </c>
      <c r="E136" s="1436" t="s">
        <v>336</v>
      </c>
      <c r="F136" s="1351" t="s">
        <v>311</v>
      </c>
      <c r="G136" s="1729" t="s">
        <v>230</v>
      </c>
      <c r="H136" s="1484"/>
      <c r="I136" s="1091"/>
      <c r="J136" s="1327"/>
      <c r="K136" s="283"/>
      <c r="L136" s="1199"/>
      <c r="M136" s="242"/>
      <c r="N136" s="1484"/>
      <c r="O136" s="9"/>
      <c r="P136" s="1496"/>
      <c r="Q136" s="1503"/>
    </row>
    <row r="137" spans="1:21" s="3" customFormat="1" ht="18.75" customHeight="1" x14ac:dyDescent="0.3">
      <c r="A137" s="1480"/>
      <c r="B137" s="1481"/>
      <c r="C137" s="94"/>
      <c r="D137" s="1352"/>
      <c r="E137" s="221" t="s">
        <v>337</v>
      </c>
      <c r="F137" s="1358"/>
      <c r="G137" s="1744"/>
      <c r="H137" s="1484" t="s">
        <v>20</v>
      </c>
      <c r="I137" s="1091">
        <v>121.8</v>
      </c>
      <c r="J137" s="1327">
        <v>203.7</v>
      </c>
      <c r="K137" s="283">
        <v>210</v>
      </c>
      <c r="L137" s="1199">
        <v>210</v>
      </c>
      <c r="M137" s="242" t="s">
        <v>105</v>
      </c>
      <c r="N137" s="1484">
        <v>9</v>
      </c>
      <c r="O137" s="9">
        <v>9</v>
      </c>
      <c r="P137" s="1496">
        <v>9</v>
      </c>
      <c r="Q137" s="1503">
        <v>9</v>
      </c>
      <c r="S137" s="1483"/>
    </row>
    <row r="138" spans="1:21" s="3" customFormat="1" ht="30.75" customHeight="1" x14ac:dyDescent="0.3">
      <c r="A138" s="1480"/>
      <c r="B138" s="1481"/>
      <c r="C138" s="94"/>
      <c r="D138" s="1352"/>
      <c r="E138" s="221"/>
      <c r="F138" s="1353"/>
      <c r="G138" s="1744"/>
      <c r="H138" s="1484" t="s">
        <v>117</v>
      </c>
      <c r="I138" s="1091">
        <v>16.3</v>
      </c>
      <c r="J138" s="491"/>
      <c r="K138" s="1084"/>
      <c r="L138" s="910"/>
      <c r="M138" s="98" t="s">
        <v>207</v>
      </c>
      <c r="N138" s="1047">
        <v>5</v>
      </c>
      <c r="O138" s="126">
        <v>5</v>
      </c>
      <c r="P138" s="323">
        <v>5</v>
      </c>
      <c r="Q138" s="943">
        <v>5</v>
      </c>
    </row>
    <row r="139" spans="1:21" s="3" customFormat="1" ht="43.5" customHeight="1" x14ac:dyDescent="0.3">
      <c r="A139" s="1480"/>
      <c r="B139" s="1481"/>
      <c r="C139" s="94"/>
      <c r="D139" s="1352"/>
      <c r="E139" s="1435"/>
      <c r="F139" s="1434"/>
      <c r="G139" s="1744"/>
      <c r="H139" s="1485"/>
      <c r="I139" s="1348"/>
      <c r="J139" s="190"/>
      <c r="K139" s="1087"/>
      <c r="L139" s="1349"/>
      <c r="M139" s="220" t="s">
        <v>208</v>
      </c>
      <c r="N139" s="1047">
        <v>3</v>
      </c>
      <c r="O139" s="564">
        <v>3</v>
      </c>
      <c r="P139" s="430">
        <v>3</v>
      </c>
      <c r="Q139" s="943">
        <v>3</v>
      </c>
    </row>
    <row r="140" spans="1:21" s="3" customFormat="1" ht="42.75" customHeight="1" x14ac:dyDescent="0.3">
      <c r="A140" s="1480"/>
      <c r="B140" s="1481"/>
      <c r="C140" s="94"/>
      <c r="D140" s="1352"/>
      <c r="E140" s="1482" t="s">
        <v>338</v>
      </c>
      <c r="F140" s="1355"/>
      <c r="G140" s="1745"/>
      <c r="H140" s="1485" t="s">
        <v>20</v>
      </c>
      <c r="I140" s="1348"/>
      <c r="J140" s="1177">
        <v>54.6</v>
      </c>
      <c r="K140" s="1178">
        <v>54.6</v>
      </c>
      <c r="L140" s="1213">
        <v>54.6</v>
      </c>
      <c r="M140" s="220" t="s">
        <v>339</v>
      </c>
      <c r="N140" s="1047"/>
      <c r="O140" s="564">
        <v>7</v>
      </c>
      <c r="P140" s="430">
        <v>7</v>
      </c>
      <c r="Q140" s="943">
        <v>7</v>
      </c>
    </row>
    <row r="141" spans="1:21" s="16" customFormat="1" ht="16.5" customHeight="1" thickBot="1" x14ac:dyDescent="0.35">
      <c r="A141" s="85"/>
      <c r="B141" s="843"/>
      <c r="C141" s="68"/>
      <c r="D141" s="23"/>
      <c r="E141" s="1753" t="s">
        <v>31</v>
      </c>
      <c r="F141" s="1754"/>
      <c r="G141" s="1754"/>
      <c r="H141" s="1925"/>
      <c r="I141" s="1134">
        <f>SUM(I71:I140)-I111-I113</f>
        <v>7149.4999999999982</v>
      </c>
      <c r="J141" s="1206">
        <f>SUM(J71:J140)-J111-J113</f>
        <v>8976.1</v>
      </c>
      <c r="K141" s="1208">
        <f>SUM(K71:K140)-K111-K113</f>
        <v>8828.0999999999985</v>
      </c>
      <c r="L141" s="1207">
        <f>SUM(L71:L140)-L111-L113</f>
        <v>8713.0999999999985</v>
      </c>
      <c r="M141" s="222"/>
      <c r="N141" s="1050"/>
      <c r="O141" s="1514"/>
      <c r="P141" s="1507"/>
      <c r="Q141" s="944"/>
    </row>
    <row r="142" spans="1:21" s="16" customFormat="1" ht="41.25" customHeight="1" x14ac:dyDescent="0.3">
      <c r="A142" s="1910" t="s">
        <v>13</v>
      </c>
      <c r="B142" s="1916" t="s">
        <v>32</v>
      </c>
      <c r="C142" s="1888" t="s">
        <v>32</v>
      </c>
      <c r="D142" s="1001"/>
      <c r="E142" s="996" t="s">
        <v>285</v>
      </c>
      <c r="F142" s="1472" t="s">
        <v>312</v>
      </c>
      <c r="G142" s="1751" t="s">
        <v>199</v>
      </c>
      <c r="H142" s="992"/>
      <c r="I142" s="1135"/>
      <c r="J142" s="992"/>
      <c r="K142" s="1083"/>
      <c r="L142" s="993"/>
      <c r="M142" s="994"/>
      <c r="N142" s="1074"/>
      <c r="O142" s="1184"/>
      <c r="P142" s="1185"/>
      <c r="Q142" s="995"/>
    </row>
    <row r="143" spans="1:21" s="17" customFormat="1" ht="25.2" customHeight="1" x14ac:dyDescent="0.3">
      <c r="A143" s="1911"/>
      <c r="B143" s="1917"/>
      <c r="C143" s="1889"/>
      <c r="D143" s="969" t="s">
        <v>13</v>
      </c>
      <c r="E143" s="1918" t="s">
        <v>287</v>
      </c>
      <c r="F143" s="1381" t="s">
        <v>311</v>
      </c>
      <c r="G143" s="1752"/>
      <c r="H143" s="979" t="s">
        <v>20</v>
      </c>
      <c r="I143" s="1116">
        <f>255.9+217</f>
        <v>472.9</v>
      </c>
      <c r="J143" s="1302">
        <v>295.5</v>
      </c>
      <c r="K143" s="314">
        <v>321.7</v>
      </c>
      <c r="L143" s="907">
        <v>354.4</v>
      </c>
      <c r="M143" s="1886" t="s">
        <v>95</v>
      </c>
      <c r="N143" s="1890">
        <v>126</v>
      </c>
      <c r="O143" s="491">
        <v>146</v>
      </c>
      <c r="P143" s="1553">
        <v>150</v>
      </c>
      <c r="Q143" s="1554">
        <v>155</v>
      </c>
      <c r="R143" s="1603"/>
      <c r="S143" s="1604"/>
      <c r="T143" s="1604"/>
    </row>
    <row r="144" spans="1:21" s="17" customFormat="1" ht="36" customHeight="1" x14ac:dyDescent="0.3">
      <c r="A144" s="878"/>
      <c r="B144" s="876"/>
      <c r="C144" s="874"/>
      <c r="D144" s="984"/>
      <c r="E144" s="1919"/>
      <c r="F144" s="1264"/>
      <c r="G144" s="980"/>
      <c r="H144" s="186" t="s">
        <v>242</v>
      </c>
      <c r="I144" s="1104">
        <f>384.1-13.7</f>
        <v>370.40000000000003</v>
      </c>
      <c r="J144" s="1303">
        <v>659.7</v>
      </c>
      <c r="K144" s="283">
        <v>659.7</v>
      </c>
      <c r="L144" s="904">
        <v>659.7</v>
      </c>
      <c r="M144" s="1887"/>
      <c r="N144" s="1891"/>
      <c r="O144" s="1515"/>
      <c r="P144" s="1516"/>
      <c r="Q144" s="1517"/>
      <c r="R144" s="1603"/>
      <c r="S144" s="1604"/>
      <c r="T144" s="1604"/>
      <c r="U144" s="18"/>
    </row>
    <row r="145" spans="1:21" s="17" customFormat="1" ht="28.5" customHeight="1" x14ac:dyDescent="0.3">
      <c r="A145" s="878"/>
      <c r="B145" s="876"/>
      <c r="C145" s="874"/>
      <c r="D145" s="984" t="s">
        <v>32</v>
      </c>
      <c r="E145" s="998" t="s">
        <v>286</v>
      </c>
      <c r="F145" s="1383" t="s">
        <v>311</v>
      </c>
      <c r="G145" s="980"/>
      <c r="H145" s="491" t="s">
        <v>242</v>
      </c>
      <c r="I145" s="1113">
        <v>13.7</v>
      </c>
      <c r="J145" s="1304">
        <v>7</v>
      </c>
      <c r="K145" s="1305"/>
      <c r="L145" s="903"/>
      <c r="M145" s="998" t="s">
        <v>288</v>
      </c>
      <c r="N145" s="1016">
        <v>1</v>
      </c>
      <c r="O145" s="1160">
        <v>1</v>
      </c>
      <c r="P145" s="393"/>
      <c r="Q145" s="978"/>
      <c r="U145" s="18"/>
    </row>
    <row r="146" spans="1:21" s="18" customFormat="1" ht="15.75" customHeight="1" thickBot="1" x14ac:dyDescent="0.35">
      <c r="A146" s="879"/>
      <c r="B146" s="877"/>
      <c r="C146" s="875"/>
      <c r="D146" s="1002"/>
      <c r="E146" s="999"/>
      <c r="F146" s="891"/>
      <c r="G146" s="880"/>
      <c r="H146" s="997" t="s">
        <v>24</v>
      </c>
      <c r="I146" s="1136">
        <f>SUM(I143:I145)</f>
        <v>857</v>
      </c>
      <c r="J146" s="277">
        <f t="shared" ref="J146:L146" si="12">SUM(J143:J145)</f>
        <v>962.2</v>
      </c>
      <c r="K146" s="285">
        <f t="shared" si="12"/>
        <v>981.40000000000009</v>
      </c>
      <c r="L146" s="266">
        <f t="shared" si="12"/>
        <v>1014.1</v>
      </c>
      <c r="M146" s="999"/>
      <c r="N146" s="1049"/>
      <c r="O146" s="1186"/>
      <c r="P146" s="450"/>
      <c r="Q146" s="1000"/>
    </row>
    <row r="147" spans="1:21" s="2" customFormat="1" ht="42" customHeight="1" x14ac:dyDescent="0.3">
      <c r="A147" s="86" t="s">
        <v>13</v>
      </c>
      <c r="B147" s="19" t="s">
        <v>32</v>
      </c>
      <c r="C147" s="138" t="s">
        <v>35</v>
      </c>
      <c r="D147" s="139"/>
      <c r="E147" s="1631" t="s">
        <v>47</v>
      </c>
      <c r="F147" s="892"/>
      <c r="G147" s="860" t="s">
        <v>199</v>
      </c>
      <c r="H147" s="109"/>
      <c r="I147" s="1137"/>
      <c r="J147" s="1306"/>
      <c r="K147" s="1307"/>
      <c r="L147" s="918"/>
      <c r="M147" s="862"/>
      <c r="N147" s="1041"/>
      <c r="O147" s="15"/>
      <c r="P147" s="1017"/>
      <c r="Q147" s="934"/>
    </row>
    <row r="148" spans="1:21" s="2" customFormat="1" ht="52.5" customHeight="1" x14ac:dyDescent="0.3">
      <c r="A148" s="87"/>
      <c r="B148" s="20"/>
      <c r="C148" s="850"/>
      <c r="D148" s="140"/>
      <c r="E148" s="1896"/>
      <c r="F148" s="1241"/>
      <c r="G148" s="833"/>
      <c r="H148" s="180"/>
      <c r="I148" s="1138"/>
      <c r="J148" s="1308"/>
      <c r="K148" s="1309"/>
      <c r="L148" s="919"/>
      <c r="M148" s="830"/>
      <c r="N148" s="579"/>
      <c r="O148" s="1164"/>
      <c r="P148" s="395"/>
      <c r="Q148" s="963"/>
    </row>
    <row r="149" spans="1:21" s="2" customFormat="1" ht="55.5" customHeight="1" x14ac:dyDescent="0.3">
      <c r="A149" s="87"/>
      <c r="B149" s="20"/>
      <c r="C149" s="850"/>
      <c r="D149" s="150" t="s">
        <v>13</v>
      </c>
      <c r="E149" s="883" t="s">
        <v>88</v>
      </c>
      <c r="F149" s="1270" t="s">
        <v>342</v>
      </c>
      <c r="G149" s="833"/>
      <c r="H149" s="564" t="s">
        <v>242</v>
      </c>
      <c r="I149" s="134">
        <v>70</v>
      </c>
      <c r="J149" s="1303">
        <v>82.6</v>
      </c>
      <c r="K149" s="283">
        <v>82.6</v>
      </c>
      <c r="L149" s="920">
        <v>82.6</v>
      </c>
      <c r="M149" s="859" t="s">
        <v>229</v>
      </c>
      <c r="N149" s="579">
        <v>13</v>
      </c>
      <c r="O149" s="1164">
        <v>13</v>
      </c>
      <c r="P149" s="395">
        <v>13</v>
      </c>
      <c r="Q149" s="963">
        <v>13</v>
      </c>
    </row>
    <row r="150" spans="1:21" s="2" customFormat="1" ht="41.25" customHeight="1" x14ac:dyDescent="0.3">
      <c r="A150" s="87"/>
      <c r="B150" s="20"/>
      <c r="C150" s="850"/>
      <c r="D150" s="140" t="s">
        <v>32</v>
      </c>
      <c r="E150" s="1609" t="s">
        <v>89</v>
      </c>
      <c r="F150" s="1459" t="s">
        <v>342</v>
      </c>
      <c r="G150" s="833"/>
      <c r="H150" s="162" t="s">
        <v>20</v>
      </c>
      <c r="I150" s="1139">
        <f>72-9</f>
        <v>63</v>
      </c>
      <c r="J150" s="1310">
        <v>51.9</v>
      </c>
      <c r="K150" s="1311">
        <v>51.9</v>
      </c>
      <c r="L150" s="921">
        <v>51.9</v>
      </c>
      <c r="M150" s="1625" t="s">
        <v>135</v>
      </c>
      <c r="N150" s="1065">
        <v>20</v>
      </c>
      <c r="O150" s="1187">
        <v>14</v>
      </c>
      <c r="P150" s="1188">
        <v>14</v>
      </c>
      <c r="Q150" s="957">
        <v>14</v>
      </c>
    </row>
    <row r="151" spans="1:21" s="2" customFormat="1" ht="16.5" customHeight="1" x14ac:dyDescent="0.3">
      <c r="A151" s="87"/>
      <c r="B151" s="20"/>
      <c r="C151" s="850"/>
      <c r="D151" s="140"/>
      <c r="E151" s="1611"/>
      <c r="F151" s="1460" t="s">
        <v>193</v>
      </c>
      <c r="G151" s="833"/>
      <c r="H151" s="103"/>
      <c r="I151" s="131"/>
      <c r="J151" s="1312"/>
      <c r="K151" s="535"/>
      <c r="L151" s="922"/>
      <c r="M151" s="1626"/>
      <c r="N151" s="1066"/>
      <c r="O151" s="1189"/>
      <c r="P151" s="432"/>
      <c r="Q151" s="958"/>
    </row>
    <row r="152" spans="1:21" s="2" customFormat="1" ht="22.5" customHeight="1" x14ac:dyDescent="0.3">
      <c r="A152" s="87"/>
      <c r="B152" s="20"/>
      <c r="C152" s="850"/>
      <c r="D152" s="141" t="s">
        <v>35</v>
      </c>
      <c r="E152" s="1609" t="s">
        <v>274</v>
      </c>
      <c r="F152" s="885" t="s">
        <v>193</v>
      </c>
      <c r="G152" s="833"/>
      <c r="H152" s="185" t="s">
        <v>20</v>
      </c>
      <c r="I152" s="1091">
        <f>80.9+51.5</f>
        <v>132.4</v>
      </c>
      <c r="J152" s="1304">
        <v>138.4</v>
      </c>
      <c r="K152" s="1305">
        <v>138.4</v>
      </c>
      <c r="L152" s="910">
        <v>138.4</v>
      </c>
      <c r="M152" s="1892" t="s">
        <v>198</v>
      </c>
      <c r="N152" s="1880">
        <v>80</v>
      </c>
      <c r="O152" s="1899">
        <v>80</v>
      </c>
      <c r="P152" s="1908">
        <v>80</v>
      </c>
      <c r="Q152" s="1848">
        <v>80</v>
      </c>
    </row>
    <row r="153" spans="1:21" s="2" customFormat="1" ht="21" customHeight="1" x14ac:dyDescent="0.3">
      <c r="A153" s="87"/>
      <c r="B153" s="20"/>
      <c r="C153" s="1239"/>
      <c r="D153" s="140"/>
      <c r="E153" s="1610"/>
      <c r="F153" s="1240" t="s">
        <v>311</v>
      </c>
      <c r="G153" s="1227"/>
      <c r="H153" s="564" t="s">
        <v>242</v>
      </c>
      <c r="I153" s="134">
        <f>322.5-51.5</f>
        <v>271</v>
      </c>
      <c r="J153" s="1303">
        <v>270.3</v>
      </c>
      <c r="K153" s="283">
        <v>270.3</v>
      </c>
      <c r="L153" s="920">
        <v>270.3</v>
      </c>
      <c r="M153" s="1893"/>
      <c r="N153" s="1881"/>
      <c r="O153" s="1900"/>
      <c r="P153" s="1909"/>
      <c r="Q153" s="1849"/>
    </row>
    <row r="154" spans="1:21" s="2" customFormat="1" ht="42.75" customHeight="1" x14ac:dyDescent="0.3">
      <c r="A154" s="87"/>
      <c r="B154" s="20"/>
      <c r="C154" s="850"/>
      <c r="D154" s="140"/>
      <c r="E154" s="1610"/>
      <c r="F154" s="886" t="s">
        <v>312</v>
      </c>
      <c r="G154" s="833"/>
      <c r="H154" s="564"/>
      <c r="I154" s="134"/>
      <c r="J154" s="1303"/>
      <c r="K154" s="283"/>
      <c r="L154" s="920"/>
      <c r="M154" s="213" t="s">
        <v>213</v>
      </c>
      <c r="N154" s="1064">
        <v>20</v>
      </c>
      <c r="O154" s="1182"/>
      <c r="P154" s="298"/>
      <c r="Q154" s="956"/>
    </row>
    <row r="155" spans="1:21" s="2" customFormat="1" ht="34.950000000000003" customHeight="1" x14ac:dyDescent="0.3">
      <c r="A155" s="87"/>
      <c r="B155" s="20"/>
      <c r="C155" s="850"/>
      <c r="D155" s="141" t="s">
        <v>37</v>
      </c>
      <c r="E155" s="1609" t="s">
        <v>90</v>
      </c>
      <c r="F155" s="1465" t="s">
        <v>312</v>
      </c>
      <c r="G155" s="833"/>
      <c r="H155" s="564" t="s">
        <v>242</v>
      </c>
      <c r="I155" s="134">
        <f>422-54.2</f>
        <v>367.8</v>
      </c>
      <c r="J155" s="1303">
        <v>544.79999999999995</v>
      </c>
      <c r="K155" s="283">
        <v>544.79999999999995</v>
      </c>
      <c r="L155" s="920">
        <v>544.79999999999995</v>
      </c>
      <c r="M155" s="1844" t="s">
        <v>136</v>
      </c>
      <c r="N155" s="1075">
        <v>200</v>
      </c>
      <c r="O155" s="1173">
        <v>200</v>
      </c>
      <c r="P155" s="1495">
        <v>200</v>
      </c>
      <c r="Q155" s="1494">
        <v>200</v>
      </c>
    </row>
    <row r="156" spans="1:21" s="2" customFormat="1" ht="25.5" customHeight="1" x14ac:dyDescent="0.3">
      <c r="A156" s="87"/>
      <c r="B156" s="20"/>
      <c r="C156" s="850"/>
      <c r="D156" s="140"/>
      <c r="E156" s="1611"/>
      <c r="F156" s="1461" t="s">
        <v>329</v>
      </c>
      <c r="G156" s="833"/>
      <c r="H156" s="563" t="s">
        <v>20</v>
      </c>
      <c r="I156" s="1128">
        <v>54.2</v>
      </c>
      <c r="J156" s="1313"/>
      <c r="K156" s="1314"/>
      <c r="L156" s="907"/>
      <c r="M156" s="1906"/>
      <c r="N156" s="1076"/>
      <c r="O156" s="1180"/>
      <c r="P156" s="484"/>
      <c r="Q156" s="542"/>
    </row>
    <row r="157" spans="1:21" s="2" customFormat="1" ht="30" customHeight="1" x14ac:dyDescent="0.3">
      <c r="A157" s="87"/>
      <c r="B157" s="20"/>
      <c r="C157" s="850"/>
      <c r="D157" s="1638" t="s">
        <v>38</v>
      </c>
      <c r="E157" s="1640" t="s">
        <v>99</v>
      </c>
      <c r="F157" s="1642" t="s">
        <v>311</v>
      </c>
      <c r="G157" s="833"/>
      <c r="H157" s="564" t="s">
        <v>242</v>
      </c>
      <c r="I157" s="134">
        <v>26</v>
      </c>
      <c r="J157" s="1303">
        <v>35.200000000000003</v>
      </c>
      <c r="K157" s="283">
        <v>35.200000000000003</v>
      </c>
      <c r="L157" s="920">
        <v>35.200000000000003</v>
      </c>
      <c r="M157" s="1735" t="s">
        <v>137</v>
      </c>
      <c r="N157" s="1597">
        <v>150</v>
      </c>
      <c r="O157" s="1599">
        <v>150</v>
      </c>
      <c r="P157" s="1850">
        <v>150</v>
      </c>
      <c r="Q157" s="1615">
        <v>150</v>
      </c>
    </row>
    <row r="158" spans="1:21" s="2" customFormat="1" ht="48" customHeight="1" x14ac:dyDescent="0.3">
      <c r="A158" s="87"/>
      <c r="B158" s="20"/>
      <c r="C158" s="1031"/>
      <c r="D158" s="1639"/>
      <c r="E158" s="1641"/>
      <c r="F158" s="1643"/>
      <c r="G158" s="1028"/>
      <c r="H158" s="564" t="s">
        <v>20</v>
      </c>
      <c r="I158" s="134">
        <v>21.4</v>
      </c>
      <c r="J158" s="1303"/>
      <c r="K158" s="283"/>
      <c r="L158" s="920"/>
      <c r="M158" s="1847"/>
      <c r="N158" s="1598"/>
      <c r="O158" s="1600"/>
      <c r="P158" s="1851"/>
      <c r="Q158" s="1852"/>
    </row>
    <row r="159" spans="1:21" s="2" customFormat="1" ht="57" customHeight="1" x14ac:dyDescent="0.3">
      <c r="A159" s="837"/>
      <c r="B159" s="838"/>
      <c r="C159" s="848"/>
      <c r="D159" s="148" t="s">
        <v>55</v>
      </c>
      <c r="E159" s="480" t="s">
        <v>48</v>
      </c>
      <c r="F159" s="1271" t="s">
        <v>311</v>
      </c>
      <c r="G159" s="61"/>
      <c r="H159" s="562" t="s">
        <v>242</v>
      </c>
      <c r="I159" s="128">
        <f>21.2-4-13.6</f>
        <v>3.5999999999999996</v>
      </c>
      <c r="J159" s="1302">
        <v>24.4</v>
      </c>
      <c r="K159" s="314">
        <v>24.4</v>
      </c>
      <c r="L159" s="923">
        <v>24.4</v>
      </c>
      <c r="M159" s="831" t="s">
        <v>138</v>
      </c>
      <c r="N159" s="1077">
        <v>20</v>
      </c>
      <c r="O159" s="1190">
        <v>20</v>
      </c>
      <c r="P159" s="317">
        <v>20</v>
      </c>
      <c r="Q159" s="966">
        <v>20</v>
      </c>
    </row>
    <row r="160" spans="1:21" s="2" customFormat="1" ht="18.600000000000001" customHeight="1" x14ac:dyDescent="0.3">
      <c r="A160" s="837"/>
      <c r="B160" s="838"/>
      <c r="C160" s="848"/>
      <c r="D160" s="148" t="s">
        <v>56</v>
      </c>
      <c r="E160" s="1748" t="s">
        <v>231</v>
      </c>
      <c r="F160" s="1271" t="s">
        <v>311</v>
      </c>
      <c r="G160" s="61"/>
      <c r="H160" s="564" t="s">
        <v>242</v>
      </c>
      <c r="I160" s="1127">
        <f>59.6-35.4</f>
        <v>24.200000000000003</v>
      </c>
      <c r="J160" s="1303">
        <v>319.3</v>
      </c>
      <c r="K160" s="283">
        <v>372.6</v>
      </c>
      <c r="L160" s="904">
        <v>425.8</v>
      </c>
      <c r="M160" s="1844" t="s">
        <v>232</v>
      </c>
      <c r="N160" s="1075">
        <v>25</v>
      </c>
      <c r="O160" s="1173">
        <v>30</v>
      </c>
      <c r="P160" s="1555">
        <v>35</v>
      </c>
      <c r="Q160" s="1552">
        <v>40</v>
      </c>
      <c r="R160" s="1603"/>
      <c r="S160" s="1604"/>
      <c r="T160" s="1604"/>
    </row>
    <row r="161" spans="1:20" s="2" customFormat="1" ht="18.600000000000001" customHeight="1" x14ac:dyDescent="0.3">
      <c r="A161" s="1026"/>
      <c r="B161" s="1025"/>
      <c r="C161" s="1023"/>
      <c r="D161" s="1159"/>
      <c r="E161" s="1749"/>
      <c r="F161" s="1470" t="s">
        <v>312</v>
      </c>
      <c r="G161" s="61"/>
      <c r="H161" s="185" t="s">
        <v>20</v>
      </c>
      <c r="I161" s="1129">
        <v>59.6</v>
      </c>
      <c r="J161" s="1304"/>
      <c r="K161" s="1305"/>
      <c r="L161" s="297"/>
      <c r="M161" s="1845"/>
      <c r="N161" s="1077"/>
      <c r="O161" s="1518"/>
      <c r="P161" s="1519"/>
      <c r="Q161" s="1520"/>
      <c r="R161" s="1603"/>
      <c r="S161" s="1604"/>
      <c r="T161" s="1604"/>
    </row>
    <row r="162" spans="1:20" s="2" customFormat="1" ht="16.2" customHeight="1" thickBot="1" x14ac:dyDescent="0.35">
      <c r="A162" s="845"/>
      <c r="B162" s="843"/>
      <c r="C162" s="849"/>
      <c r="D162" s="145"/>
      <c r="E162" s="1895"/>
      <c r="F162" s="893"/>
      <c r="G162" s="181"/>
      <c r="H162" s="70" t="s">
        <v>24</v>
      </c>
      <c r="I162" s="1136">
        <f>SUM(I149:I161)</f>
        <v>1093.2</v>
      </c>
      <c r="J162" s="277">
        <f>SUM(J149:J161)</f>
        <v>1466.9</v>
      </c>
      <c r="K162" s="285">
        <f>SUM(K149:K161)</f>
        <v>1520.2000000000003</v>
      </c>
      <c r="L162" s="266">
        <f>SUM(L149:L161)</f>
        <v>1573.4</v>
      </c>
      <c r="M162" s="1846"/>
      <c r="N162" s="1055"/>
      <c r="O162" s="1174"/>
      <c r="P162" s="397"/>
      <c r="Q162" s="950"/>
      <c r="R162" s="1603"/>
      <c r="S162" s="1604"/>
      <c r="T162" s="1604"/>
    </row>
    <row r="163" spans="1:20" s="2" customFormat="1" ht="15.75" customHeight="1" x14ac:dyDescent="0.3">
      <c r="A163" s="86" t="s">
        <v>13</v>
      </c>
      <c r="B163" s="19" t="s">
        <v>32</v>
      </c>
      <c r="C163" s="138" t="s">
        <v>37</v>
      </c>
      <c r="D163" s="139"/>
      <c r="E163" s="1631" t="s">
        <v>49</v>
      </c>
      <c r="F163" s="195" t="s">
        <v>312</v>
      </c>
      <c r="G163" s="1751" t="s">
        <v>199</v>
      </c>
      <c r="H163" s="111"/>
      <c r="I163" s="1140"/>
      <c r="J163" s="1315"/>
      <c r="K163" s="289"/>
      <c r="L163" s="1324"/>
      <c r="M163" s="1328"/>
      <c r="N163" s="1078"/>
      <c r="O163" s="15"/>
      <c r="P163" s="1017"/>
      <c r="Q163" s="967"/>
    </row>
    <row r="164" spans="1:20" s="2" customFormat="1" ht="15.75" customHeight="1" x14ac:dyDescent="0.3">
      <c r="A164" s="87"/>
      <c r="B164" s="20"/>
      <c r="C164" s="850"/>
      <c r="D164" s="140"/>
      <c r="E164" s="1628"/>
      <c r="F164" s="894"/>
      <c r="G164" s="1752"/>
      <c r="H164" s="112"/>
      <c r="I164" s="1131"/>
      <c r="J164" s="1316"/>
      <c r="K164" s="1317"/>
      <c r="L164" s="1325"/>
      <c r="M164" s="1329"/>
      <c r="N164" s="635"/>
      <c r="O164" s="14"/>
      <c r="P164" s="413"/>
      <c r="Q164" s="968"/>
    </row>
    <row r="165" spans="1:20" s="2" customFormat="1" ht="27.6" customHeight="1" x14ac:dyDescent="0.3">
      <c r="A165" s="87"/>
      <c r="B165" s="20"/>
      <c r="C165" s="850"/>
      <c r="D165" s="141" t="s">
        <v>13</v>
      </c>
      <c r="E165" s="242" t="s">
        <v>50</v>
      </c>
      <c r="F165" s="1465" t="s">
        <v>193</v>
      </c>
      <c r="G165" s="1752"/>
      <c r="H165" s="126" t="s">
        <v>20</v>
      </c>
      <c r="I165" s="1141">
        <v>23.2</v>
      </c>
      <c r="J165" s="250">
        <v>23.2</v>
      </c>
      <c r="K165" s="261">
        <v>23.2</v>
      </c>
      <c r="L165" s="1326">
        <v>23.2</v>
      </c>
      <c r="M165" s="1882" t="s">
        <v>282</v>
      </c>
      <c r="N165" s="1021">
        <v>20</v>
      </c>
      <c r="O165" s="1163">
        <v>20</v>
      </c>
      <c r="P165" s="435">
        <v>20</v>
      </c>
      <c r="Q165" s="936">
        <v>20</v>
      </c>
      <c r="T165" s="3"/>
    </row>
    <row r="166" spans="1:20" s="2" customFormat="1" ht="27.6" customHeight="1" x14ac:dyDescent="0.3">
      <c r="A166" s="87"/>
      <c r="B166" s="20"/>
      <c r="C166" s="850"/>
      <c r="D166" s="140"/>
      <c r="E166" s="244"/>
      <c r="F166" s="1240" t="s">
        <v>311</v>
      </c>
      <c r="G166" s="833"/>
      <c r="H166" s="126" t="s">
        <v>242</v>
      </c>
      <c r="I166" s="1141">
        <v>21.8</v>
      </c>
      <c r="J166" s="250">
        <v>76.8</v>
      </c>
      <c r="K166" s="261">
        <v>76.8</v>
      </c>
      <c r="L166" s="1326">
        <v>76.8</v>
      </c>
      <c r="M166" s="1883"/>
      <c r="N166" s="1022"/>
      <c r="O166" s="14"/>
      <c r="P166" s="413"/>
      <c r="Q166" s="939"/>
      <c r="T166" s="3"/>
    </row>
    <row r="167" spans="1:20" s="2" customFormat="1" ht="15" customHeight="1" x14ac:dyDescent="0.3">
      <c r="A167" s="1630"/>
      <c r="B167" s="1629"/>
      <c r="C167" s="848"/>
      <c r="D167" s="148" t="s">
        <v>32</v>
      </c>
      <c r="E167" s="1733" t="s">
        <v>51</v>
      </c>
      <c r="F167" s="1381" t="s">
        <v>311</v>
      </c>
      <c r="G167" s="857"/>
      <c r="H167" s="126" t="s">
        <v>20</v>
      </c>
      <c r="I167" s="134">
        <v>20</v>
      </c>
      <c r="J167" s="250">
        <v>20</v>
      </c>
      <c r="K167" s="261">
        <v>20</v>
      </c>
      <c r="L167" s="1326">
        <v>20</v>
      </c>
      <c r="M167" s="1901" t="s">
        <v>182</v>
      </c>
      <c r="N167" s="1233">
        <v>12</v>
      </c>
      <c r="O167" s="1191">
        <v>12</v>
      </c>
      <c r="P167" s="477">
        <v>12</v>
      </c>
      <c r="Q167" s="1237">
        <v>12</v>
      </c>
    </row>
    <row r="168" spans="1:20" s="2" customFormat="1" ht="15" customHeight="1" x14ac:dyDescent="0.3">
      <c r="A168" s="1630"/>
      <c r="B168" s="1629"/>
      <c r="C168" s="848"/>
      <c r="D168" s="1159"/>
      <c r="E168" s="1680"/>
      <c r="F168" s="1323"/>
      <c r="G168" s="857"/>
      <c r="H168" s="33" t="s">
        <v>242</v>
      </c>
      <c r="I168" s="128">
        <v>32.799999999999997</v>
      </c>
      <c r="J168" s="731">
        <v>34</v>
      </c>
      <c r="K168" s="560">
        <v>34</v>
      </c>
      <c r="L168" s="1325">
        <v>34</v>
      </c>
      <c r="M168" s="1902"/>
      <c r="N168" s="1077"/>
      <c r="O168" s="1192"/>
      <c r="P168" s="428"/>
      <c r="Q168" s="966"/>
    </row>
    <row r="169" spans="1:20" s="2" customFormat="1" ht="15" customHeight="1" x14ac:dyDescent="0.3">
      <c r="A169" s="1630"/>
      <c r="B169" s="1629"/>
      <c r="C169" s="848"/>
      <c r="D169" s="1159"/>
      <c r="E169" s="1680"/>
      <c r="F169" s="1323"/>
      <c r="G169" s="857"/>
      <c r="H169" s="179" t="s">
        <v>34</v>
      </c>
      <c r="I169" s="1130">
        <v>263.7</v>
      </c>
      <c r="J169" s="1318">
        <v>269.60000000000002</v>
      </c>
      <c r="K169" s="1319">
        <v>269.60000000000002</v>
      </c>
      <c r="L169" s="1327">
        <v>269.60000000000002</v>
      </c>
      <c r="M169" s="1903"/>
      <c r="N169" s="1331"/>
      <c r="O169" s="1189"/>
      <c r="P169" s="432"/>
      <c r="Q169" s="1332"/>
    </row>
    <row r="170" spans="1:20" s="2" customFormat="1" ht="19.5" customHeight="1" thickBot="1" x14ac:dyDescent="0.35">
      <c r="A170" s="845"/>
      <c r="B170" s="843"/>
      <c r="C170" s="1489"/>
      <c r="D170" s="1490"/>
      <c r="E170" s="1491"/>
      <c r="F170" s="1492"/>
      <c r="G170" s="858"/>
      <c r="H170" s="110" t="s">
        <v>24</v>
      </c>
      <c r="I170" s="1136">
        <f>SUM(I165:I169)</f>
        <v>361.5</v>
      </c>
      <c r="J170" s="277">
        <f>SUM(J165:J169)</f>
        <v>423.6</v>
      </c>
      <c r="K170" s="285">
        <f>SUM(K165:K169)</f>
        <v>423.6</v>
      </c>
      <c r="L170" s="570">
        <f>SUM(L165:L169)</f>
        <v>423.6</v>
      </c>
      <c r="M170" s="1330"/>
      <c r="N170" s="1079"/>
      <c r="O170" s="1193"/>
      <c r="P170" s="478"/>
      <c r="Q170" s="23"/>
    </row>
    <row r="171" spans="1:20" s="2" customFormat="1" ht="16.2" customHeight="1" x14ac:dyDescent="0.3">
      <c r="A171" s="86" t="s">
        <v>13</v>
      </c>
      <c r="B171" s="19" t="s">
        <v>32</v>
      </c>
      <c r="C171" s="163" t="s">
        <v>38</v>
      </c>
      <c r="D171" s="1294"/>
      <c r="E171" s="1295" t="s">
        <v>52</v>
      </c>
      <c r="F171" s="1384" t="s">
        <v>311</v>
      </c>
      <c r="G171" s="1904" t="s">
        <v>233</v>
      </c>
      <c r="H171" s="75" t="s">
        <v>20</v>
      </c>
      <c r="I171" s="1296">
        <v>16.7</v>
      </c>
      <c r="J171" s="299">
        <v>16.3</v>
      </c>
      <c r="K171" s="287">
        <v>18.7</v>
      </c>
      <c r="L171" s="926">
        <v>18.7</v>
      </c>
      <c r="M171" s="1894" t="s">
        <v>289</v>
      </c>
      <c r="N171" s="1052">
        <v>25</v>
      </c>
      <c r="O171" s="1172">
        <v>26</v>
      </c>
      <c r="P171" s="549">
        <v>26</v>
      </c>
      <c r="Q171" s="947">
        <v>26</v>
      </c>
    </row>
    <row r="172" spans="1:20" s="2" customFormat="1" ht="16.2" customHeight="1" x14ac:dyDescent="0.3">
      <c r="A172" s="87"/>
      <c r="B172" s="20"/>
      <c r="C172" s="164"/>
      <c r="D172" s="1297"/>
      <c r="E172" s="244"/>
      <c r="F172" s="1358" t="s">
        <v>312</v>
      </c>
      <c r="G172" s="1905"/>
      <c r="H172" s="126" t="s">
        <v>117</v>
      </c>
      <c r="I172" s="134">
        <v>1.3</v>
      </c>
      <c r="J172" s="250"/>
      <c r="K172" s="261"/>
      <c r="L172" s="909"/>
      <c r="M172" s="1845"/>
      <c r="N172" s="1077"/>
      <c r="O172" s="1190"/>
      <c r="P172" s="317"/>
      <c r="Q172" s="966"/>
    </row>
    <row r="173" spans="1:20" s="2" customFormat="1" ht="16.2" customHeight="1" x14ac:dyDescent="0.3">
      <c r="A173" s="87"/>
      <c r="B173" s="20"/>
      <c r="C173" s="164"/>
      <c r="D173" s="1297"/>
      <c r="E173" s="244"/>
      <c r="F173" s="1298"/>
      <c r="G173" s="1905"/>
      <c r="H173" s="33" t="s">
        <v>242</v>
      </c>
      <c r="I173" s="128">
        <f>63.3+35.4</f>
        <v>98.699999999999989</v>
      </c>
      <c r="J173" s="731">
        <v>98.7</v>
      </c>
      <c r="K173" s="560">
        <v>98.7</v>
      </c>
      <c r="L173" s="1320">
        <v>98.7</v>
      </c>
      <c r="M173" s="214"/>
      <c r="N173" s="1234"/>
      <c r="O173" s="1180"/>
      <c r="P173" s="1236"/>
      <c r="Q173" s="1238"/>
    </row>
    <row r="174" spans="1:20" s="2" customFormat="1" ht="27" customHeight="1" x14ac:dyDescent="0.3">
      <c r="A174" s="87"/>
      <c r="B174" s="20"/>
      <c r="C174" s="164"/>
      <c r="D174" s="1297"/>
      <c r="E174" s="244"/>
      <c r="F174" s="1298"/>
      <c r="G174" s="1905"/>
      <c r="H174" s="165" t="s">
        <v>34</v>
      </c>
      <c r="I174" s="1113">
        <f>106.3+91.9+20.9</f>
        <v>219.1</v>
      </c>
      <c r="J174" s="1246">
        <v>207.7</v>
      </c>
      <c r="K174" s="262">
        <v>207.7</v>
      </c>
      <c r="L174" s="908">
        <v>207.7</v>
      </c>
      <c r="M174" s="214" t="s">
        <v>152</v>
      </c>
      <c r="N174" s="1234">
        <v>8</v>
      </c>
      <c r="O174" s="1180">
        <v>5</v>
      </c>
      <c r="P174" s="1236">
        <v>5</v>
      </c>
      <c r="Q174" s="1238">
        <v>5</v>
      </c>
      <c r="S174" s="3"/>
    </row>
    <row r="175" spans="1:20" s="2" customFormat="1" ht="42.75" customHeight="1" x14ac:dyDescent="0.3">
      <c r="A175" s="87"/>
      <c r="B175" s="20"/>
      <c r="C175" s="164"/>
      <c r="D175" s="1297"/>
      <c r="E175" s="244"/>
      <c r="F175" s="1298"/>
      <c r="G175" s="1299"/>
      <c r="H175" s="120"/>
      <c r="I175" s="1300"/>
      <c r="J175" s="1321"/>
      <c r="K175" s="288"/>
      <c r="L175" s="1322"/>
      <c r="M175" s="214" t="s">
        <v>96</v>
      </c>
      <c r="N175" s="1234">
        <v>8</v>
      </c>
      <c r="O175" s="1180">
        <v>10</v>
      </c>
      <c r="P175" s="1236">
        <v>10</v>
      </c>
      <c r="Q175" s="1238">
        <v>10</v>
      </c>
    </row>
    <row r="176" spans="1:20" s="2" customFormat="1" ht="25.5" customHeight="1" x14ac:dyDescent="0.3">
      <c r="A176" s="87"/>
      <c r="B176" s="20"/>
      <c r="C176" s="164"/>
      <c r="D176" s="1297"/>
      <c r="E176" s="244"/>
      <c r="F176" s="1298"/>
      <c r="G176" s="1027"/>
      <c r="H176" s="120"/>
      <c r="I176" s="1133"/>
      <c r="J176" s="1321"/>
      <c r="K176" s="288"/>
      <c r="L176" s="1301"/>
      <c r="M176" s="1748" t="s">
        <v>108</v>
      </c>
      <c r="N176" s="1597">
        <v>36</v>
      </c>
      <c r="O176" s="1173">
        <v>36</v>
      </c>
      <c r="P176" s="1235">
        <v>36</v>
      </c>
      <c r="Q176" s="1615">
        <v>36</v>
      </c>
    </row>
    <row r="177" spans="1:18" s="2" customFormat="1" ht="16.5" customHeight="1" thickBot="1" x14ac:dyDescent="0.35">
      <c r="A177" s="87"/>
      <c r="B177" s="20"/>
      <c r="C177" s="164"/>
      <c r="D177" s="1297"/>
      <c r="E177" s="884"/>
      <c r="F177" s="1298"/>
      <c r="G177" s="827"/>
      <c r="H177" s="113" t="s">
        <v>24</v>
      </c>
      <c r="I177" s="133">
        <f>SUM(I171:I176)</f>
        <v>335.79999999999995</v>
      </c>
      <c r="J177" s="11">
        <f t="shared" ref="J177:L177" si="13">SUM(J171:J176)</f>
        <v>322.7</v>
      </c>
      <c r="K177" s="264">
        <f t="shared" si="13"/>
        <v>325.10000000000002</v>
      </c>
      <c r="L177" s="251">
        <f t="shared" si="13"/>
        <v>325.10000000000002</v>
      </c>
      <c r="M177" s="1895"/>
      <c r="N177" s="1873"/>
      <c r="O177" s="1174"/>
      <c r="P177" s="397"/>
      <c r="Q177" s="1616"/>
      <c r="R177" s="3"/>
    </row>
    <row r="178" spans="1:18" s="2" customFormat="1" ht="27" customHeight="1" x14ac:dyDescent="0.3">
      <c r="A178" s="844" t="s">
        <v>13</v>
      </c>
      <c r="B178" s="846" t="s">
        <v>32</v>
      </c>
      <c r="C178" s="847" t="s">
        <v>55</v>
      </c>
      <c r="D178" s="147"/>
      <c r="E178" s="1897" t="s">
        <v>100</v>
      </c>
      <c r="F178" s="1385" t="s">
        <v>311</v>
      </c>
      <c r="G178" s="1617" t="s">
        <v>199</v>
      </c>
      <c r="H178" s="111" t="s">
        <v>20</v>
      </c>
      <c r="I178" s="1142">
        <v>5.2</v>
      </c>
      <c r="J178" s="299">
        <v>5.2</v>
      </c>
      <c r="K178" s="289">
        <v>5.2</v>
      </c>
      <c r="L178" s="925">
        <v>5.2</v>
      </c>
      <c r="M178" s="1884" t="s">
        <v>158</v>
      </c>
      <c r="N178" s="1080">
        <v>2</v>
      </c>
      <c r="O178" s="15">
        <v>2</v>
      </c>
      <c r="P178" s="1017">
        <v>2</v>
      </c>
      <c r="Q178" s="970">
        <v>2</v>
      </c>
    </row>
    <row r="179" spans="1:18" s="2" customFormat="1" ht="16.5" customHeight="1" thickBot="1" x14ac:dyDescent="0.35">
      <c r="A179" s="845"/>
      <c r="B179" s="843"/>
      <c r="C179" s="849"/>
      <c r="D179" s="145"/>
      <c r="E179" s="1898"/>
      <c r="F179" s="895"/>
      <c r="G179" s="1769"/>
      <c r="H179" s="110" t="s">
        <v>24</v>
      </c>
      <c r="I179" s="133">
        <f>I178</f>
        <v>5.2</v>
      </c>
      <c r="J179" s="11">
        <f t="shared" ref="J179:L179" si="14">J178</f>
        <v>5.2</v>
      </c>
      <c r="K179" s="264">
        <f t="shared" si="14"/>
        <v>5.2</v>
      </c>
      <c r="L179" s="251">
        <f t="shared" si="14"/>
        <v>5.2</v>
      </c>
      <c r="M179" s="1885"/>
      <c r="N179" s="157"/>
      <c r="O179" s="13"/>
      <c r="P179" s="1018"/>
      <c r="Q179" s="971"/>
    </row>
    <row r="180" spans="1:18" s="2" customFormat="1" ht="15" customHeight="1" x14ac:dyDescent="0.3">
      <c r="A180" s="1632" t="s">
        <v>13</v>
      </c>
      <c r="B180" s="1635" t="s">
        <v>32</v>
      </c>
      <c r="C180" s="1644" t="s">
        <v>56</v>
      </c>
      <c r="D180" s="147"/>
      <c r="E180" s="1647" t="s">
        <v>102</v>
      </c>
      <c r="F180" s="1650" t="s">
        <v>311</v>
      </c>
      <c r="G180" s="1617" t="s">
        <v>199</v>
      </c>
      <c r="H180" s="78" t="s">
        <v>18</v>
      </c>
      <c r="I180" s="1109">
        <v>88.9</v>
      </c>
      <c r="J180" s="1254">
        <v>11.9</v>
      </c>
      <c r="K180" s="1255"/>
      <c r="L180" s="926"/>
      <c r="M180" s="215" t="s">
        <v>101</v>
      </c>
      <c r="N180" s="1078">
        <v>350</v>
      </c>
      <c r="O180" s="15">
        <v>900</v>
      </c>
      <c r="P180" s="1017"/>
      <c r="Q180" s="967"/>
    </row>
    <row r="181" spans="1:18" s="2" customFormat="1" ht="15" customHeight="1" x14ac:dyDescent="0.3">
      <c r="A181" s="1633"/>
      <c r="B181" s="1636"/>
      <c r="C181" s="1645"/>
      <c r="D181" s="143"/>
      <c r="E181" s="1648"/>
      <c r="F181" s="1651"/>
      <c r="G181" s="1618"/>
      <c r="H181" s="67" t="s">
        <v>179</v>
      </c>
      <c r="I181" s="1119">
        <v>0.5</v>
      </c>
      <c r="J181" s="1256">
        <v>4</v>
      </c>
      <c r="K181" s="1257"/>
      <c r="L181" s="909"/>
      <c r="M181" s="216"/>
      <c r="N181" s="635"/>
      <c r="O181" s="14"/>
      <c r="P181" s="413"/>
      <c r="Q181" s="968"/>
    </row>
    <row r="182" spans="1:18" s="2" customFormat="1" ht="15" customHeight="1" x14ac:dyDescent="0.3">
      <c r="A182" s="1633"/>
      <c r="B182" s="1636"/>
      <c r="C182" s="1645"/>
      <c r="D182" s="143"/>
      <c r="E182" s="1648"/>
      <c r="F182" s="1651"/>
      <c r="G182" s="1618"/>
      <c r="H182" s="67" t="s">
        <v>120</v>
      </c>
      <c r="I182" s="1119">
        <v>404.9</v>
      </c>
      <c r="J182" s="1256">
        <v>285</v>
      </c>
      <c r="K182" s="1257"/>
      <c r="L182" s="909"/>
      <c r="M182" s="216"/>
      <c r="N182" s="635"/>
      <c r="O182" s="14"/>
      <c r="P182" s="413"/>
      <c r="Q182" s="968"/>
    </row>
    <row r="183" spans="1:18" s="2" customFormat="1" ht="15" customHeight="1" x14ac:dyDescent="0.3">
      <c r="A183" s="1633"/>
      <c r="B183" s="1636"/>
      <c r="C183" s="1645"/>
      <c r="D183" s="143"/>
      <c r="E183" s="1648"/>
      <c r="F183" s="1651"/>
      <c r="G183" s="61"/>
      <c r="H183" s="67" t="s">
        <v>125</v>
      </c>
      <c r="I183" s="1099">
        <v>38</v>
      </c>
      <c r="J183" s="1246">
        <v>36.6</v>
      </c>
      <c r="K183" s="262"/>
      <c r="L183" s="927"/>
      <c r="M183" s="216"/>
      <c r="N183" s="635"/>
      <c r="O183" s="14"/>
      <c r="P183" s="413"/>
      <c r="Q183" s="968"/>
    </row>
    <row r="184" spans="1:18" s="2" customFormat="1" ht="15" customHeight="1" thickBot="1" x14ac:dyDescent="0.35">
      <c r="A184" s="1634"/>
      <c r="B184" s="1637"/>
      <c r="C184" s="1646"/>
      <c r="D184" s="145"/>
      <c r="E184" s="1649"/>
      <c r="F184" s="1652"/>
      <c r="G184" s="181"/>
      <c r="H184" s="70" t="s">
        <v>24</v>
      </c>
      <c r="I184" s="133">
        <f>SUM(I180:I183)</f>
        <v>532.29999999999995</v>
      </c>
      <c r="J184" s="11">
        <f t="shared" ref="J184:L184" si="15">SUM(J180:J183)</f>
        <v>337.5</v>
      </c>
      <c r="K184" s="264">
        <f t="shared" si="15"/>
        <v>0</v>
      </c>
      <c r="L184" s="251">
        <f t="shared" si="15"/>
        <v>0</v>
      </c>
      <c r="M184" s="218"/>
      <c r="N184" s="1081"/>
      <c r="O184" s="13"/>
      <c r="P184" s="1018"/>
      <c r="Q184" s="972"/>
    </row>
    <row r="185" spans="1:18" s="2" customFormat="1" ht="54" customHeight="1" x14ac:dyDescent="0.3">
      <c r="A185" s="1632" t="s">
        <v>13</v>
      </c>
      <c r="B185" s="1635" t="s">
        <v>32</v>
      </c>
      <c r="C185" s="1644" t="s">
        <v>87</v>
      </c>
      <c r="D185" s="147"/>
      <c r="E185" s="1674" t="s">
        <v>124</v>
      </c>
      <c r="F185" s="1650" t="s">
        <v>311</v>
      </c>
      <c r="G185" s="1617" t="s">
        <v>199</v>
      </c>
      <c r="H185" s="1623" t="s">
        <v>20</v>
      </c>
      <c r="I185" s="1619">
        <v>63.8</v>
      </c>
      <c r="J185" s="1321">
        <v>21.3</v>
      </c>
      <c r="K185" s="288"/>
      <c r="L185" s="1621"/>
      <c r="M185" s="659" t="s">
        <v>141</v>
      </c>
      <c r="N185" s="1446">
        <v>1</v>
      </c>
      <c r="O185" s="1416"/>
      <c r="P185" s="1417"/>
      <c r="Q185" s="1418"/>
    </row>
    <row r="186" spans="1:18" s="2" customFormat="1" ht="18" customHeight="1" x14ac:dyDescent="0.3">
      <c r="A186" s="1633"/>
      <c r="B186" s="1636"/>
      <c r="C186" s="1645"/>
      <c r="D186" s="1159"/>
      <c r="E186" s="1675"/>
      <c r="F186" s="1651"/>
      <c r="G186" s="1618"/>
      <c r="H186" s="1624"/>
      <c r="I186" s="1620"/>
      <c r="J186" s="1321"/>
      <c r="K186" s="288"/>
      <c r="L186" s="1622"/>
      <c r="M186" s="98" t="s">
        <v>222</v>
      </c>
      <c r="N186" s="638">
        <v>1</v>
      </c>
      <c r="O186" s="1035"/>
      <c r="P186" s="323"/>
      <c r="Q186" s="937"/>
    </row>
    <row r="187" spans="1:18" s="2" customFormat="1" ht="41.25" customHeight="1" x14ac:dyDescent="0.3">
      <c r="A187" s="1633"/>
      <c r="B187" s="1636"/>
      <c r="C187" s="1645"/>
      <c r="D187" s="143"/>
      <c r="E187" s="1675"/>
      <c r="F187" s="1651"/>
      <c r="G187" s="1618"/>
      <c r="H187" s="7" t="s">
        <v>120</v>
      </c>
      <c r="I187" s="1099">
        <v>361.6</v>
      </c>
      <c r="J187" s="1246">
        <v>134.9</v>
      </c>
      <c r="K187" s="291"/>
      <c r="L187" s="927"/>
      <c r="M187" s="1440" t="s">
        <v>147</v>
      </c>
      <c r="N187" s="1445">
        <v>340</v>
      </c>
      <c r="O187" s="1448">
        <v>120</v>
      </c>
      <c r="P187" s="389"/>
      <c r="Q187" s="935"/>
    </row>
    <row r="188" spans="1:18" s="2" customFormat="1" ht="54" customHeight="1" x14ac:dyDescent="0.3">
      <c r="A188" s="1633"/>
      <c r="B188" s="1636"/>
      <c r="C188" s="1645"/>
      <c r="D188" s="143"/>
      <c r="E188" s="1675"/>
      <c r="F188" s="1651"/>
      <c r="G188" s="833" t="s">
        <v>215</v>
      </c>
      <c r="H188" s="7" t="s">
        <v>125</v>
      </c>
      <c r="I188" s="1099">
        <v>0.8</v>
      </c>
      <c r="J188" s="761"/>
      <c r="K188" s="291"/>
      <c r="L188" s="927"/>
      <c r="M188" s="1441" t="s">
        <v>326</v>
      </c>
      <c r="N188" s="1043"/>
      <c r="O188" s="191">
        <v>1</v>
      </c>
      <c r="P188" s="321"/>
      <c r="Q188" s="936"/>
    </row>
    <row r="189" spans="1:18" s="2" customFormat="1" ht="51" customHeight="1" x14ac:dyDescent="0.3">
      <c r="A189" s="1633"/>
      <c r="B189" s="1636"/>
      <c r="C189" s="1645"/>
      <c r="D189" s="1159"/>
      <c r="E189" s="1675"/>
      <c r="F189" s="1651"/>
      <c r="G189" s="1443"/>
      <c r="H189" s="1450"/>
      <c r="I189" s="1451"/>
      <c r="J189" s="1244"/>
      <c r="K189" s="1245"/>
      <c r="L189" s="758"/>
      <c r="M189" s="1614" t="s">
        <v>327</v>
      </c>
      <c r="N189" s="1444"/>
      <c r="O189" s="77">
        <v>1</v>
      </c>
      <c r="P189" s="1447"/>
      <c r="Q189" s="1442"/>
    </row>
    <row r="190" spans="1:18" s="2" customFormat="1" ht="15.75" customHeight="1" thickBot="1" x14ac:dyDescent="0.35">
      <c r="A190" s="1633"/>
      <c r="B190" s="1636"/>
      <c r="C190" s="1645"/>
      <c r="D190" s="143"/>
      <c r="E190" s="1648"/>
      <c r="F190" s="1652"/>
      <c r="G190" s="61"/>
      <c r="H190" s="1449" t="s">
        <v>24</v>
      </c>
      <c r="I190" s="1143">
        <f>SUM(I185:I188)</f>
        <v>426.20000000000005</v>
      </c>
      <c r="J190" s="281">
        <f>SUM(J185:J188)</f>
        <v>156.20000000000002</v>
      </c>
      <c r="K190" s="292">
        <f>SUM(K185:K188)</f>
        <v>0</v>
      </c>
      <c r="L190" s="274">
        <f>SUM(L185:L188)</f>
        <v>0</v>
      </c>
      <c r="M190" s="1907"/>
      <c r="N190" s="1445"/>
      <c r="O190" s="1037"/>
      <c r="P190" s="1018"/>
      <c r="Q190" s="944"/>
    </row>
    <row r="191" spans="1:18" s="2" customFormat="1" ht="16.5" customHeight="1" thickBot="1" x14ac:dyDescent="0.35">
      <c r="A191" s="82" t="s">
        <v>13</v>
      </c>
      <c r="B191" s="4" t="s">
        <v>32</v>
      </c>
      <c r="C191" s="1684" t="s">
        <v>39</v>
      </c>
      <c r="D191" s="1684"/>
      <c r="E191" s="1684"/>
      <c r="F191" s="1684"/>
      <c r="G191" s="1684"/>
      <c r="H191" s="1684"/>
      <c r="I191" s="1093">
        <f>+I190+I184+I179+I177+I170+I162+I146+I141</f>
        <v>10760.699999999997</v>
      </c>
      <c r="J191" s="282">
        <f>+J190+J184+J179+J177+J170+J162+J146+J141</f>
        <v>12650.400000000001</v>
      </c>
      <c r="K191" s="293">
        <f>+K190+K184+K179+K177+K170+K162+K146+K141</f>
        <v>12083.599999999999</v>
      </c>
      <c r="L191" s="276">
        <f>+L190+L184+L179+L177+L170+L162+L146+L141</f>
        <v>12054.499999999998</v>
      </c>
      <c r="M191" s="1686"/>
      <c r="N191" s="1686"/>
      <c r="O191" s="1686"/>
      <c r="P191" s="1686"/>
      <c r="Q191" s="1687"/>
    </row>
    <row r="192" spans="1:18" s="2" customFormat="1" ht="14.25" customHeight="1" thickBot="1" x14ac:dyDescent="0.35">
      <c r="A192" s="83" t="s">
        <v>13</v>
      </c>
      <c r="B192" s="4" t="s">
        <v>35</v>
      </c>
      <c r="C192" s="1607" t="s">
        <v>205</v>
      </c>
      <c r="D192" s="1607"/>
      <c r="E192" s="1607"/>
      <c r="F192" s="1607"/>
      <c r="G192" s="1607"/>
      <c r="H192" s="1607"/>
      <c r="I192" s="1607"/>
      <c r="J192" s="1607"/>
      <c r="K192" s="1607"/>
      <c r="L192" s="1607"/>
      <c r="M192" s="1607"/>
      <c r="N192" s="1607"/>
      <c r="O192" s="1607"/>
      <c r="P192" s="1607"/>
      <c r="Q192" s="1608"/>
    </row>
    <row r="193" spans="1:19" s="3" customFormat="1" ht="54.75" customHeight="1" x14ac:dyDescent="0.3">
      <c r="A193" s="844" t="s">
        <v>13</v>
      </c>
      <c r="B193" s="846" t="s">
        <v>35</v>
      </c>
      <c r="C193" s="151" t="s">
        <v>13</v>
      </c>
      <c r="D193" s="166"/>
      <c r="E193" s="896" t="s">
        <v>58</v>
      </c>
      <c r="F193" s="897"/>
      <c r="G193" s="168"/>
      <c r="H193" s="1161"/>
      <c r="I193" s="1088"/>
      <c r="J193" s="95"/>
      <c r="K193" s="1094"/>
      <c r="L193" s="928"/>
      <c r="M193" s="55"/>
      <c r="N193" s="775"/>
      <c r="O193" s="1039"/>
      <c r="P193" s="334"/>
      <c r="Q193" s="973"/>
    </row>
    <row r="194" spans="1:19" s="3" customFormat="1" ht="27" customHeight="1" x14ac:dyDescent="0.3">
      <c r="A194" s="837"/>
      <c r="B194" s="838"/>
      <c r="C194" s="58"/>
      <c r="D194" s="1333" t="s">
        <v>13</v>
      </c>
      <c r="E194" s="1627" t="s">
        <v>234</v>
      </c>
      <c r="F194" s="1334" t="s">
        <v>59</v>
      </c>
      <c r="G194" s="1601" t="s">
        <v>201</v>
      </c>
      <c r="H194" s="1401" t="s">
        <v>117</v>
      </c>
      <c r="I194" s="1089">
        <f>10.5+55</f>
        <v>65.5</v>
      </c>
      <c r="J194" s="759">
        <v>19.600000000000001</v>
      </c>
      <c r="K194" s="1269"/>
      <c r="L194" s="908"/>
      <c r="M194" s="1335" t="s">
        <v>115</v>
      </c>
      <c r="N194" s="1233">
        <v>100</v>
      </c>
      <c r="O194" s="1173"/>
      <c r="P194" s="1235"/>
      <c r="Q194" s="1237"/>
    </row>
    <row r="195" spans="1:19" s="3" customFormat="1" ht="15.6" customHeight="1" x14ac:dyDescent="0.3">
      <c r="A195" s="837"/>
      <c r="B195" s="838"/>
      <c r="C195" s="58"/>
      <c r="D195" s="1336"/>
      <c r="E195" s="1628"/>
      <c r="F195" s="1337"/>
      <c r="G195" s="1602"/>
      <c r="H195" s="1401" t="s">
        <v>242</v>
      </c>
      <c r="I195" s="1089">
        <f>126.2-5.7</f>
        <v>120.5</v>
      </c>
      <c r="J195" s="77"/>
      <c r="K195" s="1269"/>
      <c r="L195" s="908"/>
      <c r="M195" s="1231" t="s">
        <v>223</v>
      </c>
      <c r="N195" s="1233">
        <v>100</v>
      </c>
      <c r="O195" s="1173"/>
      <c r="P195" s="1235"/>
      <c r="Q195" s="1237"/>
    </row>
    <row r="196" spans="1:19" s="3" customFormat="1" ht="15.6" customHeight="1" x14ac:dyDescent="0.3">
      <c r="A196" s="837"/>
      <c r="B196" s="838"/>
      <c r="C196" s="58"/>
      <c r="D196" s="1336"/>
      <c r="E196" s="1628"/>
      <c r="F196" s="1337"/>
      <c r="G196" s="1602"/>
      <c r="H196" s="751" t="s">
        <v>120</v>
      </c>
      <c r="I196" s="1090">
        <f>120.6+95.2+53.9-18.4</f>
        <v>251.29999999999998</v>
      </c>
      <c r="J196" s="1338"/>
      <c r="K196" s="1339"/>
      <c r="L196" s="1340"/>
      <c r="M196" s="1232"/>
      <c r="N196" s="1077"/>
      <c r="O196" s="1190"/>
      <c r="P196" s="317"/>
      <c r="Q196" s="966"/>
    </row>
    <row r="197" spans="1:19" s="3" customFormat="1" ht="15.6" customHeight="1" x14ac:dyDescent="0.3">
      <c r="A197" s="837"/>
      <c r="B197" s="838"/>
      <c r="C197" s="58"/>
      <c r="D197" s="1336"/>
      <c r="E197" s="1628"/>
      <c r="F197" s="1337"/>
      <c r="G197" s="1602"/>
      <c r="H197" s="751" t="s">
        <v>125</v>
      </c>
      <c r="I197" s="1089">
        <v>18.399999999999999</v>
      </c>
      <c r="J197" s="1341"/>
      <c r="K197" s="1342"/>
      <c r="L197" s="908"/>
      <c r="M197" s="1232"/>
      <c r="N197" s="1077"/>
      <c r="O197" s="1190"/>
      <c r="P197" s="317"/>
      <c r="Q197" s="966"/>
      <c r="R197" s="1438"/>
    </row>
    <row r="198" spans="1:19" s="868" customFormat="1" ht="27" customHeight="1" x14ac:dyDescent="0.25">
      <c r="A198" s="837"/>
      <c r="B198" s="838"/>
      <c r="C198" s="848"/>
      <c r="D198" s="1656" t="s">
        <v>32</v>
      </c>
      <c r="E198" s="1640" t="s">
        <v>195</v>
      </c>
      <c r="F198" s="1334" t="s">
        <v>59</v>
      </c>
      <c r="G198" s="1601" t="s">
        <v>200</v>
      </c>
      <c r="H198" s="1043" t="s">
        <v>120</v>
      </c>
      <c r="I198" s="1365">
        <v>27.3</v>
      </c>
      <c r="J198" s="1583">
        <v>343.4</v>
      </c>
      <c r="K198" s="1584"/>
      <c r="L198" s="1585"/>
      <c r="M198" s="1223" t="s">
        <v>313</v>
      </c>
      <c r="N198" s="1071">
        <v>1</v>
      </c>
      <c r="O198" s="77"/>
      <c r="P198" s="1269"/>
      <c r="Q198" s="961"/>
      <c r="S198" s="869"/>
    </row>
    <row r="199" spans="1:19" s="868" customFormat="1" ht="15.75" customHeight="1" x14ac:dyDescent="0.25">
      <c r="A199" s="1012"/>
      <c r="B199" s="6"/>
      <c r="C199" s="1015"/>
      <c r="D199" s="1657"/>
      <c r="E199" s="1700"/>
      <c r="F199" s="1742" t="s">
        <v>312</v>
      </c>
      <c r="G199" s="1602"/>
      <c r="H199" s="1570" t="s">
        <v>125</v>
      </c>
      <c r="I199" s="1571"/>
      <c r="J199" s="1572">
        <v>0.3</v>
      </c>
      <c r="K199" s="1582"/>
      <c r="L199" s="1580"/>
      <c r="M199" s="1223" t="s">
        <v>126</v>
      </c>
      <c r="N199" s="1071"/>
      <c r="O199" s="77">
        <v>100</v>
      </c>
      <c r="P199" s="1269"/>
      <c r="Q199" s="961"/>
      <c r="S199" s="869"/>
    </row>
    <row r="200" spans="1:19" s="868" customFormat="1" ht="54.75" customHeight="1" x14ac:dyDescent="0.25">
      <c r="A200" s="1012"/>
      <c r="B200" s="6"/>
      <c r="C200" s="1015"/>
      <c r="D200" s="1658"/>
      <c r="E200" s="1641"/>
      <c r="F200" s="1743"/>
      <c r="G200" s="1737"/>
      <c r="H200" s="612"/>
      <c r="I200" s="1578"/>
      <c r="J200" s="1579"/>
      <c r="K200" s="1510"/>
      <c r="L200" s="1581"/>
      <c r="M200" s="1223" t="s">
        <v>224</v>
      </c>
      <c r="N200" s="1071"/>
      <c r="O200" s="77">
        <v>100</v>
      </c>
      <c r="P200" s="1269"/>
      <c r="Q200" s="961"/>
      <c r="S200" s="869"/>
    </row>
    <row r="201" spans="1:19" s="18" customFormat="1" ht="18" customHeight="1" x14ac:dyDescent="0.3">
      <c r="A201" s="88"/>
      <c r="B201" s="45"/>
      <c r="C201" s="46"/>
      <c r="D201" s="1343" t="s">
        <v>37</v>
      </c>
      <c r="E201" s="1659" t="s">
        <v>239</v>
      </c>
      <c r="F201" s="1271" t="s">
        <v>59</v>
      </c>
      <c r="G201" s="1729" t="s">
        <v>238</v>
      </c>
      <c r="H201" s="1047" t="s">
        <v>117</v>
      </c>
      <c r="I201" s="134">
        <f>29.4-19.6</f>
        <v>9.7999999999999972</v>
      </c>
      <c r="J201" s="1303">
        <v>29.4</v>
      </c>
      <c r="K201" s="430"/>
      <c r="L201" s="920"/>
      <c r="M201" s="220" t="s">
        <v>126</v>
      </c>
      <c r="N201" s="1047"/>
      <c r="O201" s="186">
        <v>100</v>
      </c>
      <c r="P201" s="430"/>
      <c r="Q201" s="1344"/>
    </row>
    <row r="202" spans="1:19" s="18" customFormat="1" ht="16.5" customHeight="1" x14ac:dyDescent="0.3">
      <c r="A202" s="88"/>
      <c r="B202" s="45"/>
      <c r="C202" s="46"/>
      <c r="D202" s="1345"/>
      <c r="E202" s="1648"/>
      <c r="F202" s="1240" t="s">
        <v>312</v>
      </c>
      <c r="G202" s="1744"/>
      <c r="H202" s="1047" t="s">
        <v>20</v>
      </c>
      <c r="I202" s="134"/>
      <c r="J202" s="1303">
        <v>84.8</v>
      </c>
      <c r="K202" s="430"/>
      <c r="L202" s="920"/>
      <c r="M202" s="1727" t="s">
        <v>237</v>
      </c>
      <c r="N202" s="54"/>
      <c r="O202" s="1230">
        <v>100</v>
      </c>
      <c r="P202" s="431"/>
      <c r="Q202" s="1346"/>
    </row>
    <row r="203" spans="1:19" s="18" customFormat="1" ht="18.75" customHeight="1" x14ac:dyDescent="0.3">
      <c r="A203" s="88"/>
      <c r="B203" s="45"/>
      <c r="C203" s="46"/>
      <c r="D203" s="1347"/>
      <c r="E203" s="1660"/>
      <c r="F203" s="1270"/>
      <c r="G203" s="1745"/>
      <c r="H203" s="1047" t="s">
        <v>120</v>
      </c>
      <c r="I203" s="134"/>
      <c r="J203" s="1303">
        <v>76.2</v>
      </c>
      <c r="K203" s="430"/>
      <c r="L203" s="920"/>
      <c r="M203" s="1747"/>
      <c r="N203" s="54"/>
      <c r="O203" s="1230"/>
      <c r="P203" s="431"/>
      <c r="Q203" s="1346"/>
    </row>
    <row r="204" spans="1:19" s="18" customFormat="1" ht="45.6" customHeight="1" x14ac:dyDescent="0.3">
      <c r="A204" s="88"/>
      <c r="B204" s="45"/>
      <c r="C204" s="46"/>
      <c r="D204" s="1564" t="s">
        <v>38</v>
      </c>
      <c r="E204" s="1436" t="s">
        <v>240</v>
      </c>
      <c r="F204" s="1270"/>
      <c r="G204" s="1400" t="s">
        <v>211</v>
      </c>
      <c r="H204" s="1400" t="s">
        <v>242</v>
      </c>
      <c r="I204" s="1348">
        <v>40</v>
      </c>
      <c r="J204" s="190"/>
      <c r="K204" s="1087"/>
      <c r="L204" s="1349"/>
      <c r="M204" s="220" t="s">
        <v>335</v>
      </c>
      <c r="N204" s="1047">
        <v>100</v>
      </c>
      <c r="O204" s="186"/>
      <c r="P204" s="430"/>
      <c r="Q204" s="943"/>
      <c r="S204" s="1483"/>
    </row>
    <row r="205" spans="1:19" s="18" customFormat="1" ht="30" customHeight="1" x14ac:dyDescent="0.3">
      <c r="A205" s="88"/>
      <c r="B205" s="45"/>
      <c r="C205" s="46"/>
      <c r="D205" s="1564" t="s">
        <v>55</v>
      </c>
      <c r="E205" s="1556" t="s">
        <v>346</v>
      </c>
      <c r="F205" s="1358" t="s">
        <v>59</v>
      </c>
      <c r="G205" s="1557" t="s">
        <v>201</v>
      </c>
      <c r="H205" s="1558" t="s">
        <v>117</v>
      </c>
      <c r="I205" s="1348">
        <v>19.600000000000001</v>
      </c>
      <c r="J205" s="190"/>
      <c r="K205" s="1087"/>
      <c r="L205" s="1349"/>
      <c r="M205" s="1356" t="s">
        <v>347</v>
      </c>
      <c r="N205" s="1047">
        <v>100</v>
      </c>
      <c r="O205" s="491"/>
      <c r="P205" s="1559"/>
      <c r="Q205" s="1357"/>
      <c r="S205" s="1483"/>
    </row>
    <row r="206" spans="1:19" s="3" customFormat="1" ht="27" customHeight="1" x14ac:dyDescent="0.3">
      <c r="A206" s="1012"/>
      <c r="B206" s="1013"/>
      <c r="C206" s="94"/>
      <c r="D206" s="1352" t="s">
        <v>56</v>
      </c>
      <c r="E206" s="1659" t="s">
        <v>348</v>
      </c>
      <c r="F206" s="1351" t="s">
        <v>193</v>
      </c>
      <c r="G206" s="1437" t="s">
        <v>201</v>
      </c>
      <c r="H206" s="1047" t="s">
        <v>20</v>
      </c>
      <c r="I206" s="134"/>
      <c r="J206" s="1179">
        <v>117</v>
      </c>
      <c r="K206" s="384">
        <v>165</v>
      </c>
      <c r="L206" s="924">
        <v>335.2</v>
      </c>
      <c r="M206" s="1356" t="s">
        <v>313</v>
      </c>
      <c r="N206" s="1047"/>
      <c r="O206" s="491">
        <v>1</v>
      </c>
      <c r="P206" s="1084"/>
      <c r="Q206" s="1357"/>
    </row>
    <row r="207" spans="1:19" s="3" customFormat="1" ht="15" customHeight="1" x14ac:dyDescent="0.3">
      <c r="A207" s="1012"/>
      <c r="B207" s="1013"/>
      <c r="C207" s="94"/>
      <c r="D207" s="1352"/>
      <c r="E207" s="1648"/>
      <c r="F207" s="1358" t="s">
        <v>59</v>
      </c>
      <c r="G207" s="1744" t="s">
        <v>211</v>
      </c>
      <c r="H207" s="1399" t="s">
        <v>57</v>
      </c>
      <c r="I207" s="128"/>
      <c r="J207" s="1175"/>
      <c r="K207" s="1176">
        <v>935</v>
      </c>
      <c r="L207" s="923">
        <v>1899.8</v>
      </c>
      <c r="M207" s="1356" t="s">
        <v>126</v>
      </c>
      <c r="N207" s="1047"/>
      <c r="O207" s="491"/>
      <c r="P207" s="1084">
        <v>30</v>
      </c>
      <c r="Q207" s="1357">
        <v>100</v>
      </c>
    </row>
    <row r="208" spans="1:19" s="3" customFormat="1" ht="40.5" customHeight="1" x14ac:dyDescent="0.3">
      <c r="A208" s="1012"/>
      <c r="B208" s="1013"/>
      <c r="C208" s="94"/>
      <c r="D208" s="1354"/>
      <c r="E208" s="1660"/>
      <c r="F208" s="1360" t="s">
        <v>312</v>
      </c>
      <c r="G208" s="1745"/>
      <c r="H208" s="1400"/>
      <c r="I208" s="1348"/>
      <c r="J208" s="190"/>
      <c r="K208" s="1087"/>
      <c r="L208" s="1349"/>
      <c r="M208" s="220" t="s">
        <v>246</v>
      </c>
      <c r="N208" s="1229"/>
      <c r="O208" s="491"/>
      <c r="P208" s="1359"/>
      <c r="Q208" s="1357">
        <v>80</v>
      </c>
    </row>
    <row r="209" spans="1:24" s="3" customFormat="1" ht="63" customHeight="1" x14ac:dyDescent="0.3">
      <c r="A209" s="1012"/>
      <c r="B209" s="1013"/>
      <c r="C209" s="94"/>
      <c r="D209" s="1725" t="s">
        <v>87</v>
      </c>
      <c r="E209" s="1361" t="s">
        <v>227</v>
      </c>
      <c r="F209" s="1362" t="s">
        <v>341</v>
      </c>
      <c r="G209" s="1047" t="s">
        <v>211</v>
      </c>
      <c r="H209" s="1047" t="s">
        <v>20</v>
      </c>
      <c r="I209" s="134"/>
      <c r="J209" s="186"/>
      <c r="K209" s="384">
        <v>5</v>
      </c>
      <c r="L209" s="924">
        <v>30</v>
      </c>
      <c r="M209" s="1727" t="s">
        <v>313</v>
      </c>
      <c r="N209" s="1729"/>
      <c r="O209" s="491"/>
      <c r="P209" s="1731"/>
      <c r="Q209" s="1357">
        <v>1</v>
      </c>
    </row>
    <row r="210" spans="1:24" s="2" customFormat="1" ht="16.5" customHeight="1" thickBot="1" x14ac:dyDescent="0.35">
      <c r="A210" s="845"/>
      <c r="B210" s="843"/>
      <c r="C210" s="59"/>
      <c r="D210" s="1726"/>
      <c r="E210" s="1738" t="s">
        <v>31</v>
      </c>
      <c r="F210" s="1739"/>
      <c r="G210" s="1739"/>
      <c r="H210" s="1739"/>
      <c r="I210" s="1162">
        <f>SUM(I194:I209)</f>
        <v>552.4</v>
      </c>
      <c r="J210" s="1209">
        <f>SUM(J194:J209)</f>
        <v>670.7</v>
      </c>
      <c r="K210" s="1420">
        <f>SUM(K194:K209)</f>
        <v>1105</v>
      </c>
      <c r="L210" s="1210">
        <f>SUM(L194:L209)</f>
        <v>2265</v>
      </c>
      <c r="M210" s="1728"/>
      <c r="N210" s="1730"/>
      <c r="O210" s="1421"/>
      <c r="P210" s="1732"/>
      <c r="Q210" s="1422"/>
    </row>
    <row r="211" spans="1:24" s="2" customFormat="1" ht="16.5" customHeight="1" thickBot="1" x14ac:dyDescent="0.35">
      <c r="A211" s="82" t="s">
        <v>13</v>
      </c>
      <c r="B211" s="26" t="s">
        <v>35</v>
      </c>
      <c r="C211" s="1740" t="s">
        <v>39</v>
      </c>
      <c r="D211" s="1684"/>
      <c r="E211" s="1684"/>
      <c r="F211" s="1684"/>
      <c r="G211" s="1684"/>
      <c r="H211" s="1684"/>
      <c r="I211" s="1093">
        <f t="shared" ref="I211:L211" si="16">I210</f>
        <v>552.4</v>
      </c>
      <c r="J211" s="282">
        <f t="shared" si="16"/>
        <v>670.7</v>
      </c>
      <c r="K211" s="293">
        <f t="shared" si="16"/>
        <v>1105</v>
      </c>
      <c r="L211" s="276">
        <f t="shared" si="16"/>
        <v>2265</v>
      </c>
      <c r="M211" s="1685"/>
      <c r="N211" s="1686"/>
      <c r="O211" s="1686"/>
      <c r="P211" s="1686"/>
      <c r="Q211" s="1687"/>
    </row>
    <row r="212" spans="1:24" s="868" customFormat="1" ht="16.5" customHeight="1" thickBot="1" x14ac:dyDescent="0.3">
      <c r="A212" s="82" t="s">
        <v>13</v>
      </c>
      <c r="B212" s="26" t="s">
        <v>37</v>
      </c>
      <c r="C212" s="1653" t="s">
        <v>60</v>
      </c>
      <c r="D212" s="1654"/>
      <c r="E212" s="1654"/>
      <c r="F212" s="1654"/>
      <c r="G212" s="1654"/>
      <c r="H212" s="1654"/>
      <c r="I212" s="1654"/>
      <c r="J212" s="1654"/>
      <c r="K212" s="1654"/>
      <c r="L212" s="1654"/>
      <c r="M212" s="1654"/>
      <c r="N212" s="1654"/>
      <c r="O212" s="1654"/>
      <c r="P212" s="1654"/>
      <c r="Q212" s="1655"/>
    </row>
    <row r="213" spans="1:24" s="868" customFormat="1" ht="18" customHeight="1" x14ac:dyDescent="0.25">
      <c r="A213" s="844" t="s">
        <v>13</v>
      </c>
      <c r="B213" s="846" t="s">
        <v>37</v>
      </c>
      <c r="C213" s="847" t="s">
        <v>13</v>
      </c>
      <c r="D213" s="147"/>
      <c r="E213" s="898" t="s">
        <v>61</v>
      </c>
      <c r="F213" s="899"/>
      <c r="G213" s="1226"/>
      <c r="H213" s="491"/>
      <c r="I213" s="1109"/>
      <c r="J213" s="1010"/>
      <c r="K213" s="1110"/>
      <c r="L213" s="926"/>
      <c r="M213" s="55"/>
      <c r="N213" s="1078"/>
      <c r="O213" s="1039"/>
      <c r="P213" s="334"/>
      <c r="Q213" s="967"/>
      <c r="X213" s="869"/>
    </row>
    <row r="214" spans="1:24" s="868" customFormat="1" ht="26.25" customHeight="1" x14ac:dyDescent="0.25">
      <c r="A214" s="837"/>
      <c r="B214" s="838"/>
      <c r="C214" s="848"/>
      <c r="D214" s="1363" t="s">
        <v>13</v>
      </c>
      <c r="E214" s="1609" t="s">
        <v>236</v>
      </c>
      <c r="F214" s="1364" t="s">
        <v>312</v>
      </c>
      <c r="G214" s="1292" t="s">
        <v>201</v>
      </c>
      <c r="H214" s="1035" t="s">
        <v>159</v>
      </c>
      <c r="I214" s="1365">
        <f>30+8.7</f>
        <v>38.700000000000003</v>
      </c>
      <c r="J214" s="250">
        <v>86.5</v>
      </c>
      <c r="K214" s="261">
        <v>142.19999999999999</v>
      </c>
      <c r="L214" s="1366">
        <v>250</v>
      </c>
      <c r="M214" s="196" t="s">
        <v>313</v>
      </c>
      <c r="N214" s="1068">
        <v>0.5</v>
      </c>
      <c r="O214" s="1181">
        <v>1</v>
      </c>
      <c r="P214" s="335"/>
      <c r="Q214" s="960"/>
    </row>
    <row r="215" spans="1:24" s="868" customFormat="1" ht="18" customHeight="1" x14ac:dyDescent="0.25">
      <c r="A215" s="1575"/>
      <c r="B215" s="1574"/>
      <c r="C215" s="1576"/>
      <c r="D215" s="1577"/>
      <c r="E215" s="1610"/>
      <c r="F215" s="1596"/>
      <c r="G215" s="1573"/>
      <c r="H215" s="1037" t="s">
        <v>163</v>
      </c>
      <c r="I215" s="1367"/>
      <c r="J215" s="1368">
        <v>4.9000000000000004</v>
      </c>
      <c r="K215" s="757"/>
      <c r="L215" s="1369"/>
      <c r="M215" s="498"/>
      <c r="N215" s="1077"/>
      <c r="O215" s="1190"/>
      <c r="P215" s="317"/>
      <c r="Q215" s="966"/>
    </row>
    <row r="216" spans="1:24" s="868" customFormat="1" ht="16.5" customHeight="1" x14ac:dyDescent="0.25">
      <c r="A216" s="837"/>
      <c r="B216" s="838"/>
      <c r="C216" s="848"/>
      <c r="D216" s="1297"/>
      <c r="E216" s="1610"/>
      <c r="F216" s="1463" t="s">
        <v>193</v>
      </c>
      <c r="G216" s="1027"/>
      <c r="H216" s="1037" t="s">
        <v>57</v>
      </c>
      <c r="I216" s="1367"/>
      <c r="J216" s="1368"/>
      <c r="K216" s="757">
        <v>805.2</v>
      </c>
      <c r="L216" s="1369">
        <v>2152.3000000000002</v>
      </c>
      <c r="M216" s="1232" t="s">
        <v>126</v>
      </c>
      <c r="N216" s="1077"/>
      <c r="O216" s="1190"/>
      <c r="P216" s="317">
        <v>30</v>
      </c>
      <c r="Q216" s="966">
        <v>100</v>
      </c>
    </row>
    <row r="217" spans="1:24" s="868" customFormat="1" ht="16.5" customHeight="1" x14ac:dyDescent="0.25">
      <c r="A217" s="1453"/>
      <c r="B217" s="1452"/>
      <c r="C217" s="1454"/>
      <c r="D217" s="1455"/>
      <c r="E217" s="1610"/>
      <c r="F217" s="1742" t="s">
        <v>59</v>
      </c>
      <c r="G217" s="1457"/>
      <c r="H217" s="193" t="s">
        <v>20</v>
      </c>
      <c r="I217" s="1458"/>
      <c r="J217" s="731"/>
      <c r="K217" s="560"/>
      <c r="L217" s="1464">
        <v>129.9</v>
      </c>
      <c r="M217" s="1456"/>
      <c r="N217" s="1077"/>
      <c r="O217" s="1190"/>
      <c r="P217" s="317"/>
      <c r="Q217" s="966"/>
    </row>
    <row r="218" spans="1:24" s="868" customFormat="1" ht="16.5" customHeight="1" x14ac:dyDescent="0.25">
      <c r="A218" s="837"/>
      <c r="B218" s="838"/>
      <c r="C218" s="848"/>
      <c r="D218" s="1370"/>
      <c r="E218" s="1610"/>
      <c r="F218" s="1743"/>
      <c r="G218" s="1027"/>
      <c r="H218" s="1380" t="s">
        <v>24</v>
      </c>
      <c r="I218" s="1105">
        <f>SUM(I214:I216)</f>
        <v>38.700000000000003</v>
      </c>
      <c r="J218" s="8">
        <f t="shared" ref="J218:K218" si="17">SUM(J214:J216)</f>
        <v>91.4</v>
      </c>
      <c r="K218" s="260">
        <f t="shared" si="17"/>
        <v>947.40000000000009</v>
      </c>
      <c r="L218" s="252">
        <f>SUM(L214:L217)</f>
        <v>2532.2000000000003</v>
      </c>
      <c r="M218" s="498"/>
      <c r="N218" s="1371"/>
      <c r="O218" s="1190"/>
      <c r="P218" s="317"/>
      <c r="Q218" s="1372"/>
    </row>
    <row r="219" spans="1:24" s="868" customFormat="1" ht="17.25" customHeight="1" x14ac:dyDescent="0.25">
      <c r="A219" s="837"/>
      <c r="B219" s="838"/>
      <c r="C219" s="848"/>
      <c r="D219" s="1297" t="s">
        <v>32</v>
      </c>
      <c r="E219" s="1609" t="s">
        <v>111</v>
      </c>
      <c r="F219" s="1757" t="s">
        <v>59</v>
      </c>
      <c r="G219" s="1601" t="s">
        <v>201</v>
      </c>
      <c r="H219" s="77" t="s">
        <v>163</v>
      </c>
      <c r="I219" s="1365">
        <v>27</v>
      </c>
      <c r="J219" s="126"/>
      <c r="K219" s="323"/>
      <c r="L219" s="1373"/>
      <c r="M219" s="196" t="s">
        <v>62</v>
      </c>
      <c r="N219" s="1068">
        <v>100</v>
      </c>
      <c r="O219" s="1181"/>
      <c r="P219" s="335"/>
      <c r="Q219" s="960"/>
    </row>
    <row r="220" spans="1:24" s="868" customFormat="1" ht="18.75" customHeight="1" x14ac:dyDescent="0.25">
      <c r="A220" s="837"/>
      <c r="B220" s="838"/>
      <c r="C220" s="848"/>
      <c r="D220" s="1297"/>
      <c r="E220" s="1610"/>
      <c r="F220" s="1758"/>
      <c r="G220" s="1602"/>
      <c r="H220" s="77" t="s">
        <v>159</v>
      </c>
      <c r="I220" s="1367">
        <v>211.3</v>
      </c>
      <c r="J220" s="193"/>
      <c r="K220" s="1158"/>
      <c r="L220" s="1374"/>
      <c r="M220" s="1748" t="s">
        <v>202</v>
      </c>
      <c r="N220" s="1233" t="s">
        <v>197</v>
      </c>
      <c r="O220" s="1173"/>
      <c r="P220" s="1235"/>
      <c r="Q220" s="1237"/>
    </row>
    <row r="221" spans="1:24" s="868" customFormat="1" ht="15.75" customHeight="1" x14ac:dyDescent="0.25">
      <c r="A221" s="837"/>
      <c r="B221" s="838"/>
      <c r="C221" s="848"/>
      <c r="D221" s="1297"/>
      <c r="E221" s="1610"/>
      <c r="F221" s="1463" t="s">
        <v>193</v>
      </c>
      <c r="G221" s="1462"/>
      <c r="H221" s="77" t="s">
        <v>125</v>
      </c>
      <c r="I221" s="1365">
        <v>328</v>
      </c>
      <c r="J221" s="77"/>
      <c r="K221" s="1269"/>
      <c r="L221" s="1373"/>
      <c r="M221" s="1749"/>
      <c r="N221" s="1073"/>
      <c r="O221" s="1190"/>
      <c r="P221" s="317"/>
      <c r="Q221" s="965"/>
    </row>
    <row r="222" spans="1:24" s="868" customFormat="1" ht="15.75" customHeight="1" x14ac:dyDescent="0.25">
      <c r="A222" s="837"/>
      <c r="B222" s="838"/>
      <c r="C222" s="848"/>
      <c r="D222" s="1297"/>
      <c r="E222" s="1610"/>
      <c r="F222" s="1742"/>
      <c r="G222" s="1027"/>
      <c r="H222" s="77" t="s">
        <v>117</v>
      </c>
      <c r="I222" s="1365">
        <v>6.6</v>
      </c>
      <c r="J222" s="77"/>
      <c r="K222" s="1269"/>
      <c r="L222" s="1373"/>
      <c r="M222" s="1749"/>
      <c r="N222" s="1073"/>
      <c r="O222" s="1190"/>
      <c r="P222" s="317"/>
      <c r="Q222" s="965"/>
    </row>
    <row r="223" spans="1:24" s="868" customFormat="1" ht="15.75" customHeight="1" x14ac:dyDescent="0.25">
      <c r="A223" s="1026"/>
      <c r="B223" s="1025"/>
      <c r="C223" s="1023"/>
      <c r="D223" s="1297"/>
      <c r="E223" s="1610"/>
      <c r="F223" s="1742"/>
      <c r="G223" s="1027"/>
      <c r="H223" s="77" t="s">
        <v>20</v>
      </c>
      <c r="I223" s="1375">
        <v>10</v>
      </c>
      <c r="J223" s="77"/>
      <c r="K223" s="1269"/>
      <c r="L223" s="1376"/>
      <c r="M223" s="1749"/>
      <c r="N223" s="1073"/>
      <c r="O223" s="1190"/>
      <c r="P223" s="317"/>
      <c r="Q223" s="965"/>
    </row>
    <row r="224" spans="1:24" s="868" customFormat="1" ht="14.25" customHeight="1" x14ac:dyDescent="0.25">
      <c r="A224" s="837"/>
      <c r="B224" s="838"/>
      <c r="C224" s="848"/>
      <c r="D224" s="1370"/>
      <c r="E224" s="1611"/>
      <c r="F224" s="1743"/>
      <c r="G224" s="1293"/>
      <c r="H224" s="1380" t="s">
        <v>24</v>
      </c>
      <c r="I224" s="1105">
        <f>SUM(I219:I223)</f>
        <v>582.9</v>
      </c>
      <c r="J224" s="8">
        <f t="shared" ref="J224:L224" si="18">SUM(J219:J222)</f>
        <v>0</v>
      </c>
      <c r="K224" s="260">
        <f t="shared" si="18"/>
        <v>0</v>
      </c>
      <c r="L224" s="252">
        <f t="shared" si="18"/>
        <v>0</v>
      </c>
      <c r="M224" s="1750"/>
      <c r="N224" s="1378"/>
      <c r="O224" s="1180"/>
      <c r="P224" s="1236"/>
      <c r="Q224" s="1379"/>
    </row>
    <row r="225" spans="1:19" s="868" customFormat="1" ht="14.25" customHeight="1" x14ac:dyDescent="0.25">
      <c r="A225" s="1224"/>
      <c r="B225" s="1225"/>
      <c r="C225" s="1228"/>
      <c r="D225" s="1297" t="s">
        <v>35</v>
      </c>
      <c r="E225" s="1609" t="s">
        <v>328</v>
      </c>
      <c r="F225" s="1522" t="s">
        <v>323</v>
      </c>
      <c r="G225" s="1601" t="s">
        <v>210</v>
      </c>
      <c r="H225" s="491" t="s">
        <v>159</v>
      </c>
      <c r="I225" s="1113"/>
      <c r="J225" s="53">
        <v>363.5</v>
      </c>
      <c r="K225" s="256">
        <v>157.80000000000001</v>
      </c>
      <c r="L225" s="297"/>
      <c r="M225" s="1735" t="s">
        <v>148</v>
      </c>
      <c r="N225" s="1371"/>
      <c r="O225" s="1190">
        <v>10</v>
      </c>
      <c r="P225" s="317">
        <v>10</v>
      </c>
      <c r="Q225" s="1430">
        <v>10</v>
      </c>
    </row>
    <row r="226" spans="1:19" s="868" customFormat="1" ht="14.25" customHeight="1" x14ac:dyDescent="0.25">
      <c r="A226" s="1474"/>
      <c r="B226" s="1475"/>
      <c r="C226" s="1476"/>
      <c r="D226" s="1477"/>
      <c r="E226" s="1610"/>
      <c r="F226" s="1523"/>
      <c r="G226" s="1602"/>
      <c r="H226" s="491" t="s">
        <v>163</v>
      </c>
      <c r="I226" s="1113"/>
      <c r="J226" s="53">
        <v>136.5</v>
      </c>
      <c r="K226" s="256">
        <v>342.2</v>
      </c>
      <c r="L226" s="297">
        <v>500</v>
      </c>
      <c r="M226" s="1736"/>
      <c r="N226" s="1371"/>
      <c r="O226" s="1190"/>
      <c r="P226" s="317"/>
      <c r="Q226" s="1430"/>
    </row>
    <row r="227" spans="1:19" s="868" customFormat="1" ht="14.25" customHeight="1" x14ac:dyDescent="0.25">
      <c r="A227" s="1224"/>
      <c r="B227" s="1225"/>
      <c r="C227" s="1228"/>
      <c r="D227" s="1297"/>
      <c r="E227" s="1611"/>
      <c r="F227" s="1524" t="s">
        <v>312</v>
      </c>
      <c r="G227" s="1737"/>
      <c r="H227" s="1380" t="s">
        <v>24</v>
      </c>
      <c r="I227" s="1105">
        <f>I225</f>
        <v>0</v>
      </c>
      <c r="J227" s="8">
        <f>SUM(J225:J226)</f>
        <v>500</v>
      </c>
      <c r="K227" s="1198">
        <f>SUM(K225:K226)</f>
        <v>500</v>
      </c>
      <c r="L227" s="1478">
        <f>SUM(L225:L226)</f>
        <v>500</v>
      </c>
      <c r="M227" s="1736"/>
      <c r="N227" s="1371"/>
      <c r="O227" s="1190"/>
      <c r="P227" s="317"/>
      <c r="Q227" s="1372"/>
    </row>
    <row r="228" spans="1:19" s="868" customFormat="1" ht="15" customHeight="1" thickBot="1" x14ac:dyDescent="0.3">
      <c r="A228" s="845"/>
      <c r="B228" s="843"/>
      <c r="C228" s="849"/>
      <c r="D228" s="145"/>
      <c r="E228" s="1753" t="s">
        <v>31</v>
      </c>
      <c r="F228" s="1754"/>
      <c r="G228" s="1755"/>
      <c r="H228" s="1754"/>
      <c r="I228" s="1092">
        <f>I218+I224</f>
        <v>621.6</v>
      </c>
      <c r="J228" s="116">
        <f>J218+J224+J227</f>
        <v>591.4</v>
      </c>
      <c r="K228" s="308">
        <f>K218+K224+K227</f>
        <v>1447.4</v>
      </c>
      <c r="L228" s="506">
        <f>L218+L224+L227</f>
        <v>3032.2000000000003</v>
      </c>
      <c r="M228" s="828"/>
      <c r="N228" s="1095"/>
      <c r="O228" s="1194"/>
      <c r="P228" s="1195"/>
      <c r="Q228" s="975"/>
    </row>
    <row r="229" spans="1:19" s="868" customFormat="1" ht="18" customHeight="1" x14ac:dyDescent="0.25">
      <c r="A229" s="837" t="s">
        <v>13</v>
      </c>
      <c r="B229" s="838" t="s">
        <v>37</v>
      </c>
      <c r="C229" s="58" t="s">
        <v>32</v>
      </c>
      <c r="D229" s="152"/>
      <c r="E229" s="1756" t="s">
        <v>63</v>
      </c>
      <c r="F229" s="1468" t="s">
        <v>311</v>
      </c>
      <c r="G229" s="1751" t="s">
        <v>218</v>
      </c>
      <c r="H229" s="7"/>
      <c r="I229" s="1098"/>
      <c r="J229" s="760"/>
      <c r="K229" s="310"/>
      <c r="L229" s="929"/>
      <c r="M229" s="854"/>
      <c r="N229" s="635"/>
      <c r="O229" s="14"/>
      <c r="P229" s="413"/>
      <c r="Q229" s="968"/>
      <c r="R229" s="1439"/>
    </row>
    <row r="230" spans="1:19" s="868" customFormat="1" ht="18" customHeight="1" x14ac:dyDescent="0.25">
      <c r="A230" s="837"/>
      <c r="B230" s="838"/>
      <c r="C230" s="58"/>
      <c r="D230" s="152"/>
      <c r="E230" s="1756"/>
      <c r="F230" s="1473"/>
      <c r="G230" s="1752"/>
      <c r="H230" s="7" t="s">
        <v>86</v>
      </c>
      <c r="I230" s="1099">
        <v>234.5</v>
      </c>
      <c r="J230" s="1246">
        <v>231.5</v>
      </c>
      <c r="K230" s="291"/>
      <c r="L230" s="927"/>
      <c r="M230" s="854"/>
      <c r="N230" s="635"/>
      <c r="O230" s="14"/>
      <c r="P230" s="413"/>
      <c r="Q230" s="968"/>
    </row>
    <row r="231" spans="1:19" s="868" customFormat="1" ht="18" customHeight="1" x14ac:dyDescent="0.25">
      <c r="A231" s="837"/>
      <c r="B231" s="838"/>
      <c r="C231" s="58"/>
      <c r="D231" s="152"/>
      <c r="E231" s="1756"/>
      <c r="F231" s="1473"/>
      <c r="G231" s="1752"/>
      <c r="H231" s="91"/>
      <c r="I231" s="1100"/>
      <c r="J231" s="1321"/>
      <c r="K231" s="310"/>
      <c r="L231" s="930"/>
      <c r="M231" s="854"/>
      <c r="N231" s="635"/>
      <c r="O231" s="14"/>
      <c r="P231" s="413"/>
      <c r="Q231" s="968"/>
      <c r="S231" s="869"/>
    </row>
    <row r="232" spans="1:19" s="868" customFormat="1" ht="21" customHeight="1" x14ac:dyDescent="0.25">
      <c r="A232" s="837"/>
      <c r="B232" s="838"/>
      <c r="C232" s="58"/>
      <c r="D232" s="155" t="s">
        <v>13</v>
      </c>
      <c r="E232" s="1733" t="s">
        <v>64</v>
      </c>
      <c r="F232" s="1469" t="s">
        <v>312</v>
      </c>
      <c r="G232" s="61"/>
      <c r="H232" s="7" t="s">
        <v>42</v>
      </c>
      <c r="I232" s="1101">
        <v>462.3</v>
      </c>
      <c r="J232" s="1246">
        <v>955.4</v>
      </c>
      <c r="K232" s="291">
        <v>955.4</v>
      </c>
      <c r="L232" s="931">
        <v>955.4</v>
      </c>
      <c r="M232" s="476" t="s">
        <v>157</v>
      </c>
      <c r="N232" s="1065">
        <v>30</v>
      </c>
      <c r="O232" s="1191">
        <v>30</v>
      </c>
      <c r="P232" s="477">
        <v>30</v>
      </c>
      <c r="Q232" s="957">
        <v>30</v>
      </c>
    </row>
    <row r="233" spans="1:19" s="868" customFormat="1" ht="21" customHeight="1" x14ac:dyDescent="0.25">
      <c r="A233" s="837"/>
      <c r="B233" s="838"/>
      <c r="C233" s="58"/>
      <c r="D233" s="154"/>
      <c r="E233" s="1734"/>
      <c r="F233" s="900"/>
      <c r="G233" s="61"/>
      <c r="H233" s="91"/>
      <c r="I233" s="1102"/>
      <c r="J233" s="1426"/>
      <c r="K233" s="1245"/>
      <c r="L233" s="932"/>
      <c r="M233" s="115"/>
      <c r="N233" s="1096"/>
      <c r="O233" s="1192"/>
      <c r="P233" s="428"/>
      <c r="Q233" s="976"/>
    </row>
    <row r="234" spans="1:19" s="868" customFormat="1" ht="33.75" customHeight="1" x14ac:dyDescent="0.25">
      <c r="A234" s="837"/>
      <c r="B234" s="838"/>
      <c r="C234" s="58"/>
      <c r="D234" s="152" t="s">
        <v>32</v>
      </c>
      <c r="E234" s="1733" t="s">
        <v>65</v>
      </c>
      <c r="F234" s="901"/>
      <c r="G234" s="61"/>
      <c r="H234" s="7" t="s">
        <v>42</v>
      </c>
      <c r="I234" s="1100">
        <v>131</v>
      </c>
      <c r="J234" s="1321">
        <v>281</v>
      </c>
      <c r="K234" s="310">
        <v>281</v>
      </c>
      <c r="L234" s="930">
        <v>281</v>
      </c>
      <c r="M234" s="1741" t="s">
        <v>97</v>
      </c>
      <c r="N234" s="1065">
        <v>250</v>
      </c>
      <c r="O234" s="1191">
        <v>260</v>
      </c>
      <c r="P234" s="477">
        <v>270</v>
      </c>
      <c r="Q234" s="957">
        <v>280</v>
      </c>
    </row>
    <row r="235" spans="1:19" s="868" customFormat="1" ht="33.75" customHeight="1" x14ac:dyDescent="0.25">
      <c r="A235" s="837"/>
      <c r="B235" s="838"/>
      <c r="C235" s="58"/>
      <c r="D235" s="152"/>
      <c r="E235" s="1734"/>
      <c r="F235" s="901"/>
      <c r="G235" s="61"/>
      <c r="H235" s="91"/>
      <c r="I235" s="1100"/>
      <c r="J235" s="1321"/>
      <c r="K235" s="310"/>
      <c r="L235" s="930"/>
      <c r="M235" s="1682"/>
      <c r="N235" s="1096"/>
      <c r="O235" s="1192"/>
      <c r="P235" s="428"/>
      <c r="Q235" s="976"/>
    </row>
    <row r="236" spans="1:19" s="868" customFormat="1" ht="28.5" customHeight="1" x14ac:dyDescent="0.25">
      <c r="A236" s="837"/>
      <c r="B236" s="838"/>
      <c r="C236" s="58"/>
      <c r="D236" s="155" t="s">
        <v>35</v>
      </c>
      <c r="E236" s="1733" t="s">
        <v>66</v>
      </c>
      <c r="F236" s="901"/>
      <c r="G236" s="61"/>
      <c r="H236" s="7" t="s">
        <v>42</v>
      </c>
      <c r="I236" s="1101">
        <v>32</v>
      </c>
      <c r="J236" s="1246">
        <v>48.1</v>
      </c>
      <c r="K236" s="291">
        <v>48.1</v>
      </c>
      <c r="L236" s="931">
        <v>48.1</v>
      </c>
      <c r="M236" s="1741" t="s">
        <v>98</v>
      </c>
      <c r="N236" s="1065">
        <v>35</v>
      </c>
      <c r="O236" s="1191">
        <v>35</v>
      </c>
      <c r="P236" s="477">
        <v>35</v>
      </c>
      <c r="Q236" s="957">
        <v>35</v>
      </c>
    </row>
    <row r="237" spans="1:19" s="868" customFormat="1" ht="28.5" customHeight="1" x14ac:dyDescent="0.25">
      <c r="A237" s="837"/>
      <c r="B237" s="838"/>
      <c r="C237" s="58"/>
      <c r="D237" s="152"/>
      <c r="E237" s="1734"/>
      <c r="F237" s="901"/>
      <c r="G237" s="61"/>
      <c r="H237" s="91"/>
      <c r="I237" s="1102"/>
      <c r="J237" s="1426"/>
      <c r="K237" s="1245"/>
      <c r="L237" s="932"/>
      <c r="M237" s="1746"/>
      <c r="N237" s="1096"/>
      <c r="O237" s="1192"/>
      <c r="P237" s="428"/>
      <c r="Q237" s="976"/>
    </row>
    <row r="238" spans="1:19" s="868" customFormat="1" ht="15" customHeight="1" x14ac:dyDescent="0.25">
      <c r="A238" s="837"/>
      <c r="B238" s="838"/>
      <c r="C238" s="58"/>
      <c r="D238" s="155" t="s">
        <v>37</v>
      </c>
      <c r="E238" s="1733" t="s">
        <v>67</v>
      </c>
      <c r="F238" s="901"/>
      <c r="G238" s="61"/>
      <c r="H238" s="7" t="s">
        <v>42</v>
      </c>
      <c r="I238" s="1100">
        <v>237</v>
      </c>
      <c r="J238" s="1321">
        <v>359.4</v>
      </c>
      <c r="K238" s="310">
        <v>359.4</v>
      </c>
      <c r="L238" s="930">
        <v>359.4</v>
      </c>
      <c r="M238" s="1741" t="s">
        <v>68</v>
      </c>
      <c r="N238" s="1065">
        <v>95</v>
      </c>
      <c r="O238" s="1191">
        <v>95</v>
      </c>
      <c r="P238" s="477">
        <v>95</v>
      </c>
      <c r="Q238" s="957">
        <v>95</v>
      </c>
    </row>
    <row r="239" spans="1:19" s="868" customFormat="1" ht="25.5" customHeight="1" x14ac:dyDescent="0.25">
      <c r="A239" s="837"/>
      <c r="B239" s="838"/>
      <c r="C239" s="58"/>
      <c r="D239" s="152"/>
      <c r="E239" s="1734"/>
      <c r="F239" s="901"/>
      <c r="G239" s="61"/>
      <c r="H239" s="91"/>
      <c r="I239" s="1100"/>
      <c r="J239" s="1321"/>
      <c r="K239" s="310"/>
      <c r="L239" s="930"/>
      <c r="M239" s="1746"/>
      <c r="N239" s="1096"/>
      <c r="O239" s="1192"/>
      <c r="P239" s="428"/>
      <c r="Q239" s="976"/>
    </row>
    <row r="240" spans="1:19" s="868" customFormat="1" ht="40.5" customHeight="1" x14ac:dyDescent="0.25">
      <c r="A240" s="837"/>
      <c r="B240" s="838"/>
      <c r="C240" s="58"/>
      <c r="D240" s="156" t="s">
        <v>38</v>
      </c>
      <c r="E240" s="203" t="s">
        <v>69</v>
      </c>
      <c r="F240" s="901"/>
      <c r="G240" s="61"/>
      <c r="H240" s="7" t="s">
        <v>34</v>
      </c>
      <c r="I240" s="1103">
        <v>6.6</v>
      </c>
      <c r="J240" s="1427">
        <v>10</v>
      </c>
      <c r="K240" s="1243">
        <v>10</v>
      </c>
      <c r="L240" s="933">
        <v>10</v>
      </c>
      <c r="M240" s="98" t="s">
        <v>142</v>
      </c>
      <c r="N240" s="1043">
        <v>12</v>
      </c>
      <c r="O240" s="1035">
        <v>12</v>
      </c>
      <c r="P240" s="323">
        <v>12</v>
      </c>
      <c r="Q240" s="937">
        <v>12</v>
      </c>
    </row>
    <row r="241" spans="1:17" s="868" customFormat="1" ht="22.5" customHeight="1" x14ac:dyDescent="0.25">
      <c r="A241" s="837"/>
      <c r="B241" s="838"/>
      <c r="C241" s="58"/>
      <c r="D241" s="152" t="s">
        <v>55</v>
      </c>
      <c r="E241" s="1680" t="s">
        <v>70</v>
      </c>
      <c r="F241" s="901"/>
      <c r="G241" s="61"/>
      <c r="H241" s="7" t="s">
        <v>42</v>
      </c>
      <c r="I241" s="1100">
        <v>157</v>
      </c>
      <c r="J241" s="1321">
        <v>273.10000000000002</v>
      </c>
      <c r="K241" s="310">
        <v>273.10000000000002</v>
      </c>
      <c r="L241" s="930">
        <v>273.10000000000002</v>
      </c>
      <c r="M241" s="1682" t="s">
        <v>71</v>
      </c>
      <c r="N241" s="1096">
        <v>100</v>
      </c>
      <c r="O241" s="1192">
        <v>100</v>
      </c>
      <c r="P241" s="428">
        <v>100</v>
      </c>
      <c r="Q241" s="976">
        <v>100</v>
      </c>
    </row>
    <row r="242" spans="1:17" s="868" customFormat="1" ht="30.75" customHeight="1" x14ac:dyDescent="0.25">
      <c r="A242" s="84"/>
      <c r="B242" s="838"/>
      <c r="C242" s="58"/>
      <c r="D242" s="152"/>
      <c r="E242" s="1680"/>
      <c r="F242" s="901"/>
      <c r="G242" s="61"/>
      <c r="H242" s="91"/>
      <c r="I242" s="1100"/>
      <c r="J242" s="760"/>
      <c r="K242" s="310"/>
      <c r="L242" s="930"/>
      <c r="M242" s="1682"/>
      <c r="N242" s="1096"/>
      <c r="O242" s="1192"/>
      <c r="P242" s="428"/>
      <c r="Q242" s="976"/>
    </row>
    <row r="243" spans="1:17" s="868" customFormat="1" ht="13.5" customHeight="1" thickBot="1" x14ac:dyDescent="0.3">
      <c r="A243" s="85" t="s">
        <v>103</v>
      </c>
      <c r="B243" s="843"/>
      <c r="C243" s="59"/>
      <c r="D243" s="153"/>
      <c r="E243" s="1681"/>
      <c r="F243" s="902"/>
      <c r="G243" s="181"/>
      <c r="H243" s="70" t="s">
        <v>24</v>
      </c>
      <c r="I243" s="133">
        <f>SUM(I229:I242)</f>
        <v>1260.3999999999999</v>
      </c>
      <c r="J243" s="11">
        <f t="shared" ref="J243:L243" si="19">SUM(J229:J242)</f>
        <v>2158.5</v>
      </c>
      <c r="K243" s="264">
        <f t="shared" si="19"/>
        <v>1927</v>
      </c>
      <c r="L243" s="251">
        <f t="shared" si="19"/>
        <v>1927</v>
      </c>
      <c r="M243" s="1683"/>
      <c r="N243" s="1097"/>
      <c r="O243" s="1193"/>
      <c r="P243" s="478"/>
      <c r="Q243" s="977"/>
    </row>
    <row r="244" spans="1:17" s="868" customFormat="1" ht="52.5" customHeight="1" x14ac:dyDescent="0.25">
      <c r="A244" s="844" t="s">
        <v>13</v>
      </c>
      <c r="B244" s="846" t="s">
        <v>37</v>
      </c>
      <c r="C244" s="847" t="s">
        <v>35</v>
      </c>
      <c r="D244" s="147"/>
      <c r="E244" s="898" t="s">
        <v>72</v>
      </c>
      <c r="F244" s="899"/>
      <c r="G244" s="833"/>
      <c r="H244" s="56"/>
      <c r="I244" s="1098"/>
      <c r="J244" s="1377"/>
      <c r="K244" s="309"/>
      <c r="L244" s="929"/>
      <c r="M244" s="55"/>
      <c r="N244" s="1078"/>
      <c r="O244" s="1039"/>
      <c r="P244" s="334"/>
      <c r="Q244" s="967"/>
    </row>
    <row r="245" spans="1:17" s="868" customFormat="1" ht="27.75" customHeight="1" x14ac:dyDescent="0.25">
      <c r="A245" s="837"/>
      <c r="B245" s="838"/>
      <c r="C245" s="848"/>
      <c r="D245" s="148" t="s">
        <v>13</v>
      </c>
      <c r="E245" s="1659" t="s">
        <v>116</v>
      </c>
      <c r="F245" s="1428" t="s">
        <v>311</v>
      </c>
      <c r="G245" s="452" t="s">
        <v>210</v>
      </c>
      <c r="H245" s="71" t="s">
        <v>34</v>
      </c>
      <c r="I245" s="1104">
        <v>50</v>
      </c>
      <c r="J245" s="759"/>
      <c r="K245" s="290"/>
      <c r="L245" s="904"/>
      <c r="M245" s="839" t="s">
        <v>148</v>
      </c>
      <c r="N245" s="1011">
        <v>1</v>
      </c>
      <c r="O245" s="1431"/>
      <c r="P245" s="1432"/>
      <c r="Q245" s="1433"/>
    </row>
    <row r="246" spans="1:17" s="868" customFormat="1" ht="15" customHeight="1" thickBot="1" x14ac:dyDescent="0.3">
      <c r="A246" s="837"/>
      <c r="B246" s="838"/>
      <c r="C246" s="848"/>
      <c r="D246" s="145"/>
      <c r="E246" s="1648"/>
      <c r="F246" s="902"/>
      <c r="G246" s="834"/>
      <c r="H246" s="72" t="s">
        <v>24</v>
      </c>
      <c r="I246" s="1105">
        <f>SUM(I245:I245)</f>
        <v>50</v>
      </c>
      <c r="J246" s="8">
        <f t="shared" ref="J246:L246" si="20">SUM(J245:J245)</f>
        <v>0</v>
      </c>
      <c r="K246" s="260">
        <f t="shared" si="20"/>
        <v>0</v>
      </c>
      <c r="L246" s="252">
        <f t="shared" si="20"/>
        <v>0</v>
      </c>
      <c r="M246" s="194"/>
      <c r="N246" s="1095"/>
      <c r="O246" s="1038"/>
      <c r="P246" s="1195"/>
      <c r="Q246" s="975"/>
    </row>
    <row r="247" spans="1:17" s="2" customFormat="1" ht="16.5" customHeight="1" thickBot="1" x14ac:dyDescent="0.35">
      <c r="A247" s="82" t="s">
        <v>13</v>
      </c>
      <c r="B247" s="4" t="s">
        <v>37</v>
      </c>
      <c r="C247" s="1684" t="s">
        <v>39</v>
      </c>
      <c r="D247" s="1684"/>
      <c r="E247" s="1684"/>
      <c r="F247" s="1684"/>
      <c r="G247" s="1684"/>
      <c r="H247" s="1684"/>
      <c r="I247" s="1106">
        <f t="shared" ref="I247:L247" si="21">+I246+I243+I228</f>
        <v>1932</v>
      </c>
      <c r="J247" s="305">
        <f t="shared" si="21"/>
        <v>2749.9</v>
      </c>
      <c r="K247" s="311">
        <f t="shared" si="21"/>
        <v>3374.4</v>
      </c>
      <c r="L247" s="1211">
        <f t="shared" si="21"/>
        <v>4959.2000000000007</v>
      </c>
      <c r="M247" s="1685"/>
      <c r="N247" s="1686"/>
      <c r="O247" s="1686"/>
      <c r="P247" s="1686"/>
      <c r="Q247" s="1687"/>
    </row>
    <row r="248" spans="1:17" s="868" customFormat="1" ht="16.5" customHeight="1" thickBot="1" x14ac:dyDescent="0.3">
      <c r="A248" s="845" t="s">
        <v>13</v>
      </c>
      <c r="B248" s="89"/>
      <c r="C248" s="1679" t="s">
        <v>73</v>
      </c>
      <c r="D248" s="1679"/>
      <c r="E248" s="1679"/>
      <c r="F248" s="1679"/>
      <c r="G248" s="1679"/>
      <c r="H248" s="1679"/>
      <c r="I248" s="1107">
        <f>I247+I211+I191+I68</f>
        <v>64641.4</v>
      </c>
      <c r="J248" s="306">
        <f>J247+J211+J191+J68</f>
        <v>71567.599999999991</v>
      </c>
      <c r="K248" s="312">
        <f>K247+K211+K191+K68</f>
        <v>71215.299999999988</v>
      </c>
      <c r="L248" s="302">
        <f>L247+L211+L191+L68</f>
        <v>73930.999999999985</v>
      </c>
      <c r="M248" s="1688"/>
      <c r="N248" s="1689"/>
      <c r="O248" s="1689"/>
      <c r="P248" s="1689"/>
      <c r="Q248" s="1690"/>
    </row>
    <row r="249" spans="1:17" s="2" customFormat="1" ht="16.5" customHeight="1" thickBot="1" x14ac:dyDescent="0.35">
      <c r="A249" s="90" t="s">
        <v>74</v>
      </c>
      <c r="B249" s="1672" t="s">
        <v>75</v>
      </c>
      <c r="C249" s="1673"/>
      <c r="D249" s="1673"/>
      <c r="E249" s="1673"/>
      <c r="F249" s="1673"/>
      <c r="G249" s="1673"/>
      <c r="H249" s="1673"/>
      <c r="I249" s="1108">
        <f t="shared" ref="I249:L249" si="22">I248</f>
        <v>64641.4</v>
      </c>
      <c r="J249" s="307">
        <f t="shared" si="22"/>
        <v>71567.599999999991</v>
      </c>
      <c r="K249" s="313">
        <f t="shared" si="22"/>
        <v>71215.299999999988</v>
      </c>
      <c r="L249" s="303">
        <f t="shared" si="22"/>
        <v>73930.999999999985</v>
      </c>
      <c r="M249" s="1676"/>
      <c r="N249" s="1677"/>
      <c r="O249" s="1677"/>
      <c r="P249" s="1677"/>
      <c r="Q249" s="1678"/>
    </row>
    <row r="250" spans="1:17" s="2" customFormat="1" ht="16.5" customHeight="1" x14ac:dyDescent="0.3">
      <c r="A250" s="1711" t="s">
        <v>343</v>
      </c>
      <c r="B250" s="1711"/>
      <c r="C250" s="1711"/>
      <c r="D250" s="1711"/>
      <c r="E250" s="1711"/>
      <c r="F250" s="1711"/>
      <c r="G250" s="1711"/>
      <c r="H250" s="1711"/>
      <c r="I250" s="1711"/>
      <c r="J250" s="1711"/>
      <c r="K250" s="1711"/>
      <c r="L250" s="1711"/>
      <c r="M250" s="1711"/>
      <c r="N250" s="1711"/>
      <c r="O250" s="1711"/>
      <c r="P250" s="1711"/>
      <c r="Q250" s="1711"/>
    </row>
    <row r="251" spans="1:17" s="2" customFormat="1" ht="9" customHeight="1" x14ac:dyDescent="0.3">
      <c r="A251" s="1144"/>
      <c r="B251" s="1144"/>
      <c r="C251" s="1144"/>
      <c r="D251" s="1144"/>
      <c r="E251" s="1144"/>
      <c r="F251" s="1144"/>
      <c r="G251" s="1144"/>
      <c r="H251" s="1144"/>
      <c r="I251" s="1144"/>
      <c r="J251" s="1144"/>
      <c r="K251" s="1144"/>
      <c r="L251" s="1144"/>
      <c r="M251" s="1144"/>
      <c r="N251" s="1144"/>
      <c r="O251" s="1144"/>
      <c r="P251" s="1144"/>
      <c r="Q251" s="1144"/>
    </row>
    <row r="252" spans="1:17" s="2" customFormat="1" ht="43.5" customHeight="1" x14ac:dyDescent="0.3">
      <c r="A252" s="1723" t="s">
        <v>304</v>
      </c>
      <c r="B252" s="1724"/>
      <c r="C252" s="1724"/>
      <c r="D252" s="1724"/>
      <c r="E252" s="1724"/>
      <c r="F252" s="1724"/>
      <c r="G252" s="1724"/>
      <c r="H252" s="1724"/>
      <c r="I252" s="1724"/>
      <c r="J252" s="1724"/>
      <c r="K252" s="1724"/>
      <c r="L252" s="1724"/>
      <c r="M252" s="1144"/>
      <c r="N252" s="1144"/>
      <c r="O252" s="1144"/>
      <c r="P252" s="1144"/>
      <c r="Q252" s="1144"/>
    </row>
    <row r="253" spans="1:17" s="869" customFormat="1" ht="21.75" customHeight="1" thickBot="1" x14ac:dyDescent="0.3">
      <c r="A253" s="1691" t="s">
        <v>76</v>
      </c>
      <c r="B253" s="1691"/>
      <c r="C253" s="1691"/>
      <c r="D253" s="1691"/>
      <c r="E253" s="1691"/>
      <c r="F253" s="1691"/>
      <c r="G253" s="1691"/>
      <c r="H253" s="1691"/>
      <c r="I253" s="1691"/>
      <c r="J253" s="1691"/>
      <c r="K253" s="1691"/>
      <c r="L253" s="1691"/>
      <c r="M253" s="29"/>
      <c r="N253" s="29"/>
      <c r="O253" s="29"/>
      <c r="P253" s="29"/>
      <c r="Q253" s="52"/>
    </row>
    <row r="254" spans="1:17" s="17" customFormat="1" ht="93.75" customHeight="1" thickBot="1" x14ac:dyDescent="0.35">
      <c r="A254" s="1705" t="s">
        <v>77</v>
      </c>
      <c r="B254" s="1706"/>
      <c r="C254" s="1706"/>
      <c r="D254" s="1706"/>
      <c r="E254" s="1706"/>
      <c r="F254" s="1706"/>
      <c r="G254" s="1707"/>
      <c r="H254" s="1707"/>
      <c r="I254" s="1146" t="s">
        <v>305</v>
      </c>
      <c r="J254" s="1145" t="s">
        <v>297</v>
      </c>
      <c r="K254" s="1148" t="s">
        <v>298</v>
      </c>
      <c r="L254" s="1147" t="s">
        <v>299</v>
      </c>
      <c r="M254" s="201"/>
      <c r="N254" s="201"/>
      <c r="O254" s="201"/>
      <c r="P254" s="201"/>
      <c r="Q254" s="201"/>
    </row>
    <row r="255" spans="1:17" s="2" customFormat="1" ht="15.75" customHeight="1" x14ac:dyDescent="0.3">
      <c r="A255" s="1708" t="s">
        <v>78</v>
      </c>
      <c r="B255" s="1709"/>
      <c r="C255" s="1709"/>
      <c r="D255" s="1709"/>
      <c r="E255" s="1709"/>
      <c r="F255" s="1709"/>
      <c r="G255" s="1710"/>
      <c r="H255" s="1710"/>
      <c r="I255" s="184">
        <f>+I256+I264+I265+I266+I267+I268</f>
        <v>26629.8</v>
      </c>
      <c r="J255" s="513">
        <f t="shared" ref="J255:L255" si="23">+J256+J264+J265+J266+J267+J268</f>
        <v>30629.500000000004</v>
      </c>
      <c r="K255" s="529">
        <f t="shared" si="23"/>
        <v>28537.000000000004</v>
      </c>
      <c r="L255" s="521">
        <f t="shared" si="23"/>
        <v>28940.800000000003</v>
      </c>
      <c r="M255" s="197"/>
      <c r="N255" s="197"/>
      <c r="O255" s="197"/>
      <c r="P255" s="197"/>
      <c r="Q255" s="197"/>
    </row>
    <row r="256" spans="1:17" s="2" customFormat="1" ht="15.75" customHeight="1" x14ac:dyDescent="0.3">
      <c r="A256" s="1721" t="s">
        <v>178</v>
      </c>
      <c r="B256" s="1722"/>
      <c r="C256" s="1722"/>
      <c r="D256" s="1722"/>
      <c r="E256" s="1722"/>
      <c r="F256" s="1722"/>
      <c r="G256" s="1722"/>
      <c r="H256" s="1722"/>
      <c r="I256" s="127">
        <f>SUM(I257:I263)</f>
        <v>24813.5</v>
      </c>
      <c r="J256" s="514">
        <f t="shared" ref="J256:L256" si="24">SUM(J257:J263)</f>
        <v>29906</v>
      </c>
      <c r="K256" s="530">
        <f t="shared" si="24"/>
        <v>28194.800000000003</v>
      </c>
      <c r="L256" s="522">
        <f t="shared" si="24"/>
        <v>28440.800000000003</v>
      </c>
      <c r="M256" s="197"/>
      <c r="N256" s="197"/>
      <c r="O256" s="197"/>
      <c r="P256" s="197"/>
      <c r="Q256" s="197"/>
    </row>
    <row r="257" spans="1:22" s="2" customFormat="1" ht="15.75" customHeight="1" x14ac:dyDescent="0.3">
      <c r="A257" s="1700" t="s">
        <v>79</v>
      </c>
      <c r="B257" s="1701"/>
      <c r="C257" s="1701"/>
      <c r="D257" s="1701"/>
      <c r="E257" s="1701"/>
      <c r="F257" s="1701"/>
      <c r="G257" s="1702"/>
      <c r="H257" s="1702"/>
      <c r="I257" s="128">
        <f>SUMIF(H14:H245,"sb",I14:I245)</f>
        <v>4487.8999999999996</v>
      </c>
      <c r="J257" s="499">
        <f>SUMIF(H14:H245,"sb",J14:J245)</f>
        <v>7628.7</v>
      </c>
      <c r="K257" s="314">
        <f>SUMIF(H14:H245,"sb",K14:K245)</f>
        <v>7555.7</v>
      </c>
      <c r="L257" s="501">
        <f>SUMIF(H14:H245,"sb",L14:L245)</f>
        <v>7791.4999999999991</v>
      </c>
      <c r="M257" s="200"/>
      <c r="N257" s="200"/>
      <c r="O257" s="200"/>
      <c r="P257" s="200"/>
      <c r="Q257" s="200"/>
    </row>
    <row r="258" spans="1:22" s="2" customFormat="1" ht="15.75" customHeight="1" x14ac:dyDescent="0.3">
      <c r="A258" s="1669" t="s">
        <v>241</v>
      </c>
      <c r="B258" s="1670"/>
      <c r="C258" s="1670"/>
      <c r="D258" s="1670"/>
      <c r="E258" s="1670"/>
      <c r="F258" s="1670"/>
      <c r="G258" s="1670"/>
      <c r="H258" s="1671"/>
      <c r="I258" s="134">
        <f>SUMIF(H14:H245,"sb(S)",I14:I245)</f>
        <v>6895.2000000000007</v>
      </c>
      <c r="J258" s="241">
        <f>SUMIF(H14:H245,"sb(S)",J14:J245)</f>
        <v>6842.2000000000007</v>
      </c>
      <c r="K258" s="283">
        <f>SUMIF(H14:H245,"sb(S)",K14:K245)</f>
        <v>7626.8</v>
      </c>
      <c r="L258" s="267">
        <f>SUMIF(H14:H245,"sb(S)",L14:L245)</f>
        <v>7680</v>
      </c>
      <c r="M258" s="200"/>
      <c r="N258" s="200"/>
      <c r="O258" s="200"/>
      <c r="P258" s="200"/>
      <c r="Q258" s="200"/>
    </row>
    <row r="259" spans="1:22" s="2" customFormat="1" ht="15.75" customHeight="1" x14ac:dyDescent="0.3">
      <c r="A259" s="1703" t="s">
        <v>160</v>
      </c>
      <c r="B259" s="1704"/>
      <c r="C259" s="1704"/>
      <c r="D259" s="1704"/>
      <c r="E259" s="1704"/>
      <c r="F259" s="1704"/>
      <c r="G259" s="1704"/>
      <c r="H259" s="1704"/>
      <c r="I259" s="129">
        <f>SUMIF(H14:H245,"sb(f)",I14:I245)</f>
        <v>250</v>
      </c>
      <c r="J259" s="455">
        <f>SUMIF(H14:H245,"sb(f)",J14:J245)</f>
        <v>450</v>
      </c>
      <c r="K259" s="456">
        <f>SUMIF(H14:H245,"sb(f)",K14:K245)</f>
        <v>300</v>
      </c>
      <c r="L259" s="454">
        <f>SUMIF(H14:H245,"sb(f)",L14:L245)</f>
        <v>250</v>
      </c>
      <c r="M259" s="200"/>
      <c r="N259" s="200"/>
      <c r="O259" s="200"/>
      <c r="P259" s="200"/>
      <c r="Q259" s="200"/>
      <c r="V259" s="3"/>
    </row>
    <row r="260" spans="1:22" s="2" customFormat="1" ht="15.75" customHeight="1" x14ac:dyDescent="0.3">
      <c r="A260" s="1703" t="s">
        <v>149</v>
      </c>
      <c r="B260" s="1704"/>
      <c r="C260" s="1704"/>
      <c r="D260" s="1704"/>
      <c r="E260" s="1704"/>
      <c r="F260" s="1704"/>
      <c r="G260" s="1704"/>
      <c r="H260" s="1704"/>
      <c r="I260" s="129">
        <f>SUMIF(H18:H245,"sb(es)",I18:I245)</f>
        <v>1395.1</v>
      </c>
      <c r="J260" s="455">
        <f>SUMIF(H18:H245,"sb(es)",J18:J245)</f>
        <v>938.1</v>
      </c>
      <c r="K260" s="456">
        <f>SUMIF(H18:H245,"sb(es)",K18:K245)</f>
        <v>0</v>
      </c>
      <c r="L260" s="454">
        <f>SUMIF(H18:H245,"sb(es)",L18:L245)</f>
        <v>0</v>
      </c>
      <c r="M260" s="200"/>
      <c r="N260" s="200"/>
      <c r="O260" s="200"/>
      <c r="P260" s="200"/>
      <c r="Q260" s="199"/>
    </row>
    <row r="261" spans="1:22" s="2" customFormat="1" ht="29.7" customHeight="1" x14ac:dyDescent="0.3">
      <c r="A261" s="1703" t="s">
        <v>143</v>
      </c>
      <c r="B261" s="1704"/>
      <c r="C261" s="1704"/>
      <c r="D261" s="1704"/>
      <c r="E261" s="1704"/>
      <c r="F261" s="1704"/>
      <c r="G261" s="1704"/>
      <c r="H261" s="1704"/>
      <c r="I261" s="129">
        <f>SUMIF(H15:H245,"SB(esa)",I15:I245)</f>
        <v>6.5</v>
      </c>
      <c r="J261" s="455">
        <f>SUMIF(H15:H245,"SB(esa)",J15:J245)</f>
        <v>7.3</v>
      </c>
      <c r="K261" s="456">
        <f>SUMIF(H15:H245,"SB(esa)",K15:K245)</f>
        <v>0</v>
      </c>
      <c r="L261" s="454">
        <f>SUMIF(H15:H245,"SB(esa)",L15:L245)</f>
        <v>0</v>
      </c>
      <c r="M261" s="199"/>
      <c r="N261" s="199"/>
      <c r="O261" s="199"/>
      <c r="P261" s="199"/>
      <c r="Q261" s="199"/>
    </row>
    <row r="262" spans="1:22" s="2" customFormat="1" ht="15.75" customHeight="1" x14ac:dyDescent="0.3">
      <c r="A262" s="1661" t="s">
        <v>80</v>
      </c>
      <c r="B262" s="1662"/>
      <c r="C262" s="1662"/>
      <c r="D262" s="1662"/>
      <c r="E262" s="1662"/>
      <c r="F262" s="1662"/>
      <c r="G262" s="1663"/>
      <c r="H262" s="1663"/>
      <c r="I262" s="131">
        <f>SUMIF(H14:H245,"sb(sp)",I14:I245)</f>
        <v>1770.3</v>
      </c>
      <c r="J262" s="457">
        <f>SUMIF(H14:H245,"sb(sp)",J14:J245)</f>
        <v>2708</v>
      </c>
      <c r="K262" s="458">
        <f>SUMIF(H14:H245,"sb(sp)",K14:K245)</f>
        <v>2710.9</v>
      </c>
      <c r="L262" s="459">
        <f>SUMIF(H14:H245,"sb(sp)",L14:L245)</f>
        <v>2717.9</v>
      </c>
      <c r="M262" s="200"/>
      <c r="N262" s="200"/>
      <c r="O262" s="200"/>
      <c r="P262" s="200"/>
      <c r="Q262" s="199"/>
    </row>
    <row r="263" spans="1:22" s="2" customFormat="1" ht="15" customHeight="1" x14ac:dyDescent="0.3">
      <c r="A263" s="1661" t="s">
        <v>81</v>
      </c>
      <c r="B263" s="1662"/>
      <c r="C263" s="1662"/>
      <c r="D263" s="1662"/>
      <c r="E263" s="1662"/>
      <c r="F263" s="1662"/>
      <c r="G263" s="1663"/>
      <c r="H263" s="1663"/>
      <c r="I263" s="129">
        <f>SUMIF(H14:H245,"sb(vb)",I14:I245)</f>
        <v>10008.499999999998</v>
      </c>
      <c r="J263" s="455">
        <f>SUMIF(H14:H245,"sb(vb)",J14:J245)</f>
        <v>11331.699999999997</v>
      </c>
      <c r="K263" s="456">
        <f>SUMIF(H14:H245,"sb(vb)",K14:K245)</f>
        <v>10001.4</v>
      </c>
      <c r="L263" s="454">
        <f>SUMIF(H14:H245,"sb(vb)",L14:L245)</f>
        <v>10001.4</v>
      </c>
      <c r="M263" s="200"/>
      <c r="N263" s="200"/>
      <c r="O263" s="200"/>
      <c r="P263" s="200"/>
      <c r="Q263" s="199"/>
    </row>
    <row r="264" spans="1:22" s="2" customFormat="1" ht="15.75" customHeight="1" x14ac:dyDescent="0.3">
      <c r="A264" s="1664" t="s">
        <v>118</v>
      </c>
      <c r="B264" s="1665"/>
      <c r="C264" s="1665"/>
      <c r="D264" s="1665"/>
      <c r="E264" s="1665"/>
      <c r="F264" s="1665"/>
      <c r="G264" s="1666"/>
      <c r="H264" s="1666"/>
      <c r="I264" s="130">
        <f>SUMIF(H14:H245,"sb(l)",I14:I245)</f>
        <v>940.79999999999984</v>
      </c>
      <c r="J264" s="515">
        <f>SUMIF(H14:H245,"sb(l)",J14:J245)</f>
        <v>155.69999999999999</v>
      </c>
      <c r="K264" s="531">
        <f>SUMIF(H14:H245,"sb(l)",K14:K245)</f>
        <v>0</v>
      </c>
      <c r="L264" s="523">
        <f>SUMIF(H14:H245,"sb(l)",L14:L245)</f>
        <v>0</v>
      </c>
      <c r="M264" s="200"/>
      <c r="N264" s="200"/>
      <c r="O264" s="200"/>
      <c r="P264" s="200"/>
      <c r="Q264" s="200"/>
    </row>
    <row r="265" spans="1:22" s="2" customFormat="1" ht="15.75" customHeight="1" x14ac:dyDescent="0.3">
      <c r="A265" s="1667" t="s">
        <v>209</v>
      </c>
      <c r="B265" s="1668"/>
      <c r="C265" s="1668"/>
      <c r="D265" s="1668"/>
      <c r="E265" s="1668"/>
      <c r="F265" s="1668"/>
      <c r="G265" s="1668"/>
      <c r="H265" s="1668"/>
      <c r="I265" s="130">
        <f>SUMIF(H14:H245,"sb(spl)",I14:I245)</f>
        <v>388.79999999999995</v>
      </c>
      <c r="J265" s="515">
        <f>SUMIF(H14:H245,"sb(spl)",J14:J245)</f>
        <v>335.5</v>
      </c>
      <c r="K265" s="531">
        <f>SUMIF(H14:H245,"sb(spl)",K14:K245)</f>
        <v>0</v>
      </c>
      <c r="L265" s="523">
        <f>SUMIF(H14:H245,"sb(spl)",L14:L245)</f>
        <v>0</v>
      </c>
      <c r="M265" s="200"/>
      <c r="N265" s="200"/>
      <c r="O265" s="200"/>
      <c r="P265" s="200"/>
      <c r="Q265" s="200"/>
    </row>
    <row r="266" spans="1:22" s="2" customFormat="1" ht="15.75" customHeight="1" x14ac:dyDescent="0.3">
      <c r="A266" s="1664" t="s">
        <v>176</v>
      </c>
      <c r="B266" s="1665"/>
      <c r="C266" s="1665"/>
      <c r="D266" s="1665"/>
      <c r="E266" s="1665"/>
      <c r="F266" s="1665"/>
      <c r="G266" s="1666"/>
      <c r="H266" s="1666"/>
      <c r="I266" s="130">
        <f>SUMIF(H14:H245,"sb(vbl)",I14:I245)</f>
        <v>0.5</v>
      </c>
      <c r="J266" s="515">
        <f>SUMIF(H14:H245,"sb(vbl)",J14:J245)</f>
        <v>4</v>
      </c>
      <c r="K266" s="531">
        <f>SUMIF(H14:H245,"sb(vbl)",K14:K245)</f>
        <v>0</v>
      </c>
      <c r="L266" s="523">
        <f>SUMIF(H14:H245,"sb(vbl)",L14:L245)</f>
        <v>0</v>
      </c>
      <c r="M266" s="199"/>
      <c r="N266" s="199"/>
      <c r="O266" s="199"/>
      <c r="P266" s="199"/>
      <c r="Q266" s="199"/>
    </row>
    <row r="267" spans="1:22" s="2" customFormat="1" ht="17.7" customHeight="1" x14ac:dyDescent="0.3">
      <c r="A267" s="1667" t="s">
        <v>169</v>
      </c>
      <c r="B267" s="1668"/>
      <c r="C267" s="1668"/>
      <c r="D267" s="1668"/>
      <c r="E267" s="1668"/>
      <c r="F267" s="1668"/>
      <c r="G267" s="1668"/>
      <c r="H267" s="1668"/>
      <c r="I267" s="130">
        <f>SUMIF(H14:H245,"sb(fl)",I14:I245)</f>
        <v>27</v>
      </c>
      <c r="J267" s="515">
        <f>SUMIF(H14:H245,"sb(fl)",J14:J245)</f>
        <v>141.4</v>
      </c>
      <c r="K267" s="531">
        <f>SUMIF(H14:H245,"sb(fl)",K14:K245)</f>
        <v>342.2</v>
      </c>
      <c r="L267" s="523">
        <f>SUMIF(H14:H245,"sb(fl)",L14:L245)</f>
        <v>500</v>
      </c>
      <c r="M267" s="200"/>
      <c r="N267" s="200"/>
      <c r="O267" s="200"/>
      <c r="P267" s="200"/>
      <c r="Q267" s="200"/>
    </row>
    <row r="268" spans="1:22" s="2" customFormat="1" ht="15.75" customHeight="1" thickBot="1" x14ac:dyDescent="0.35">
      <c r="A268" s="1715" t="s">
        <v>177</v>
      </c>
      <c r="B268" s="1716"/>
      <c r="C268" s="1716"/>
      <c r="D268" s="1716"/>
      <c r="E268" s="1716"/>
      <c r="F268" s="1716"/>
      <c r="G268" s="1717"/>
      <c r="H268" s="1717"/>
      <c r="I268" s="158">
        <f>SUMIF(H14:H245,"sb(esl)",I14:I245)</f>
        <v>459.2</v>
      </c>
      <c r="J268" s="516">
        <f>SUMIF(H14:H245,"sb(esl)",J14:J245)</f>
        <v>86.899999999999991</v>
      </c>
      <c r="K268" s="532">
        <f>SUMIF(H14:H245,"sb(esl)",K14:K245)</f>
        <v>0</v>
      </c>
      <c r="L268" s="524">
        <f>SUMIF(H14:H245,"sb(esl)",L14:L245)</f>
        <v>0</v>
      </c>
      <c r="M268" s="199"/>
      <c r="N268" s="199"/>
      <c r="O268" s="199"/>
      <c r="P268" s="199"/>
      <c r="Q268" s="199"/>
    </row>
    <row r="269" spans="1:22" s="2" customFormat="1" ht="15.75" customHeight="1" thickBot="1" x14ac:dyDescent="0.35">
      <c r="A269" s="1718" t="s">
        <v>82</v>
      </c>
      <c r="B269" s="1719"/>
      <c r="C269" s="1719"/>
      <c r="D269" s="1719"/>
      <c r="E269" s="1719"/>
      <c r="F269" s="1719"/>
      <c r="G269" s="1720"/>
      <c r="H269" s="1720"/>
      <c r="I269" s="124">
        <f>SUM(I270:I272)</f>
        <v>38011.599999999999</v>
      </c>
      <c r="J269" s="517">
        <f t="shared" ref="J269:L269" si="25">SUM(J270:J272)</f>
        <v>40938.099999999991</v>
      </c>
      <c r="K269" s="533">
        <f t="shared" si="25"/>
        <v>42678.299999999988</v>
      </c>
      <c r="L269" s="525">
        <f t="shared" si="25"/>
        <v>44990.19999999999</v>
      </c>
      <c r="M269" s="199"/>
      <c r="N269" s="199"/>
      <c r="O269" s="199"/>
      <c r="P269" s="199"/>
      <c r="Q269" s="199"/>
    </row>
    <row r="270" spans="1:22" s="2" customFormat="1" ht="15.75" customHeight="1" x14ac:dyDescent="0.3">
      <c r="A270" s="1661" t="s">
        <v>106</v>
      </c>
      <c r="B270" s="1662"/>
      <c r="C270" s="1662"/>
      <c r="D270" s="1662"/>
      <c r="E270" s="1662"/>
      <c r="F270" s="1662"/>
      <c r="G270" s="1663"/>
      <c r="H270" s="1663"/>
      <c r="I270" s="159">
        <f>SUMIF(H13:H245,"es",I13:I245)</f>
        <v>0</v>
      </c>
      <c r="J270" s="518">
        <f>SUMIF(H13:H245,"es",J13:J245)</f>
        <v>0</v>
      </c>
      <c r="K270" s="534">
        <f>SUMIF(H13:H245,"es",K13:K245)</f>
        <v>1740.2</v>
      </c>
      <c r="L270" s="526">
        <f>SUMIF(H13:H245,"es",L13:L245)</f>
        <v>4052.1000000000004</v>
      </c>
      <c r="M270" s="43"/>
      <c r="N270" s="43"/>
      <c r="O270" s="43"/>
      <c r="P270" s="43"/>
      <c r="Q270" s="197"/>
    </row>
    <row r="271" spans="1:22" s="2" customFormat="1" ht="15.75" customHeight="1" x14ac:dyDescent="0.3">
      <c r="A271" s="1712" t="s">
        <v>83</v>
      </c>
      <c r="B271" s="1713"/>
      <c r="C271" s="1713"/>
      <c r="D271" s="1713"/>
      <c r="E271" s="1713"/>
      <c r="F271" s="1713"/>
      <c r="G271" s="1714"/>
      <c r="H271" s="1714"/>
      <c r="I271" s="131">
        <f>SUMIF(H14:H245,"lrvb",I14:I245)</f>
        <v>38005.599999999999</v>
      </c>
      <c r="J271" s="457">
        <f>SUMIF(H14:H245,"lrvb",J14:J245)</f>
        <v>40932.099999999991</v>
      </c>
      <c r="K271" s="458">
        <f>SUMIF(H14:H245,"lrvb",K14:K245)</f>
        <v>40932.099999999991</v>
      </c>
      <c r="L271" s="459">
        <f>SUMIF(H14:H245,"lrvb",L14:L245)</f>
        <v>40932.099999999991</v>
      </c>
      <c r="M271" s="30"/>
      <c r="N271" s="30"/>
      <c r="O271" s="30"/>
      <c r="P271" s="30"/>
      <c r="Q271" s="199"/>
    </row>
    <row r="272" spans="1:22" s="2" customFormat="1" ht="15.75" customHeight="1" thickBot="1" x14ac:dyDescent="0.35">
      <c r="A272" s="1694" t="s">
        <v>204</v>
      </c>
      <c r="B272" s="1695"/>
      <c r="C272" s="1695"/>
      <c r="D272" s="1695"/>
      <c r="E272" s="1695"/>
      <c r="F272" s="1695"/>
      <c r="G272" s="1696"/>
      <c r="H272" s="1696"/>
      <c r="I272" s="132">
        <f>SUMIF(H14:H245,"kt",I14:I245)</f>
        <v>6</v>
      </c>
      <c r="J272" s="519">
        <f>SUMIF(H14:H245,"kt",J14:J245)</f>
        <v>6</v>
      </c>
      <c r="K272" s="535">
        <f>SUMIF(H14:H245,"kt",K14:K245)</f>
        <v>6</v>
      </c>
      <c r="L272" s="527">
        <f>SUMIF(H14:H245,"kt",L14:L245)</f>
        <v>6</v>
      </c>
      <c r="M272" s="30"/>
      <c r="N272" s="30"/>
      <c r="O272" s="30"/>
      <c r="P272" s="30"/>
      <c r="Q272" s="199"/>
    </row>
    <row r="273" spans="1:17" s="2" customFormat="1" ht="15.75" customHeight="1" thickBot="1" x14ac:dyDescent="0.35">
      <c r="A273" s="1697" t="s">
        <v>84</v>
      </c>
      <c r="B273" s="1698"/>
      <c r="C273" s="1698"/>
      <c r="D273" s="1698"/>
      <c r="E273" s="1698"/>
      <c r="F273" s="1698"/>
      <c r="G273" s="1699"/>
      <c r="H273" s="1699"/>
      <c r="I273" s="160">
        <f>I255+I269</f>
        <v>64641.399999999994</v>
      </c>
      <c r="J273" s="520">
        <f t="shared" ref="J273:L273" si="26">J255+J269</f>
        <v>71567.599999999991</v>
      </c>
      <c r="K273" s="536">
        <f t="shared" si="26"/>
        <v>71215.299999999988</v>
      </c>
      <c r="L273" s="528">
        <f t="shared" si="26"/>
        <v>73931</v>
      </c>
      <c r="M273" s="42"/>
      <c r="N273" s="42"/>
      <c r="O273" s="42"/>
      <c r="P273" s="42"/>
      <c r="Q273" s="197"/>
    </row>
    <row r="274" spans="1:17" x14ac:dyDescent="0.3">
      <c r="G274" s="1692"/>
      <c r="H274" s="1693"/>
      <c r="I274" s="1693"/>
      <c r="J274" s="1693"/>
      <c r="K274" s="1693"/>
      <c r="L274" s="1693"/>
    </row>
    <row r="275" spans="1:17" x14ac:dyDescent="0.3">
      <c r="L275" s="815">
        <f>+L249-L273</f>
        <v>0</v>
      </c>
      <c r="M275" s="871"/>
      <c r="N275" s="871"/>
      <c r="O275" s="871"/>
      <c r="P275" s="871"/>
    </row>
    <row r="276" spans="1:17" x14ac:dyDescent="0.3">
      <c r="L276" s="224"/>
      <c r="M276" s="871"/>
      <c r="N276" s="871"/>
      <c r="O276" s="871"/>
      <c r="P276" s="871"/>
    </row>
    <row r="277" spans="1:17" x14ac:dyDescent="0.3">
      <c r="H277" s="872"/>
      <c r="I277" s="872"/>
      <c r="J277" s="872"/>
      <c r="K277" s="872"/>
      <c r="L277" s="81"/>
      <c r="M277" s="198"/>
      <c r="N277" s="198"/>
      <c r="O277" s="198"/>
      <c r="P277" s="198"/>
    </row>
    <row r="278" spans="1:17" x14ac:dyDescent="0.3">
      <c r="L278" s="224"/>
      <c r="M278" s="871"/>
      <c r="N278" s="871"/>
      <c r="O278" s="871"/>
      <c r="P278" s="871"/>
    </row>
    <row r="279" spans="1:17" x14ac:dyDescent="0.3">
      <c r="L279" s="224"/>
      <c r="M279" s="871" t="s">
        <v>203</v>
      </c>
      <c r="N279" s="871"/>
      <c r="O279" s="871"/>
      <c r="P279" s="871"/>
    </row>
    <row r="281" spans="1:17" x14ac:dyDescent="0.3">
      <c r="L281" s="225"/>
    </row>
  </sheetData>
  <mergeCells count="270">
    <mergeCell ref="Q129:Q130"/>
    <mergeCell ref="B142:B143"/>
    <mergeCell ref="G142:G143"/>
    <mergeCell ref="E143:E144"/>
    <mergeCell ref="N129:N130"/>
    <mergeCell ref="M80:M81"/>
    <mergeCell ref="F82:F83"/>
    <mergeCell ref="E97:E102"/>
    <mergeCell ref="E129:E135"/>
    <mergeCell ref="E115:E120"/>
    <mergeCell ref="M87:M88"/>
    <mergeCell ref="E87:E88"/>
    <mergeCell ref="E111:E112"/>
    <mergeCell ref="E113:E114"/>
    <mergeCell ref="E141:H141"/>
    <mergeCell ref="M98:M99"/>
    <mergeCell ref="M116:M117"/>
    <mergeCell ref="M189:M190"/>
    <mergeCell ref="M191:Q191"/>
    <mergeCell ref="P152:P153"/>
    <mergeCell ref="C191:H191"/>
    <mergeCell ref="G136:G140"/>
    <mergeCell ref="F108:F110"/>
    <mergeCell ref="E37:E39"/>
    <mergeCell ref="A142:A143"/>
    <mergeCell ref="M37:M38"/>
    <mergeCell ref="A40:A43"/>
    <mergeCell ref="B40:B43"/>
    <mergeCell ref="A108:A110"/>
    <mergeCell ref="B108:B110"/>
    <mergeCell ref="C108:C110"/>
    <mergeCell ref="A60:A63"/>
    <mergeCell ref="B60:B63"/>
    <mergeCell ref="M46:M49"/>
    <mergeCell ref="B53:B54"/>
    <mergeCell ref="A57:A59"/>
    <mergeCell ref="B57:B59"/>
    <mergeCell ref="A64:A65"/>
    <mergeCell ref="A66:A67"/>
    <mergeCell ref="B66:B67"/>
    <mergeCell ref="B64:B65"/>
    <mergeCell ref="N176:N177"/>
    <mergeCell ref="N152:N153"/>
    <mergeCell ref="M165:M166"/>
    <mergeCell ref="G178:G179"/>
    <mergeCell ref="M178:M179"/>
    <mergeCell ref="M143:M144"/>
    <mergeCell ref="C142:C143"/>
    <mergeCell ref="O129:O130"/>
    <mergeCell ref="P129:P130"/>
    <mergeCell ref="N143:N144"/>
    <mergeCell ref="M152:M153"/>
    <mergeCell ref="M171:M172"/>
    <mergeCell ref="M176:M177"/>
    <mergeCell ref="E147:E148"/>
    <mergeCell ref="E178:E179"/>
    <mergeCell ref="E160:E162"/>
    <mergeCell ref="E150:E151"/>
    <mergeCell ref="E167:E169"/>
    <mergeCell ref="E152:E154"/>
    <mergeCell ref="O152:O153"/>
    <mergeCell ref="G163:G165"/>
    <mergeCell ref="M167:M169"/>
    <mergeCell ref="G171:G174"/>
    <mergeCell ref="M155:M156"/>
    <mergeCell ref="M160:M162"/>
    <mergeCell ref="M157:M158"/>
    <mergeCell ref="Q152:Q153"/>
    <mergeCell ref="P157:P158"/>
    <mergeCell ref="Q157:Q158"/>
    <mergeCell ref="C7:C9"/>
    <mergeCell ref="E7:E9"/>
    <mergeCell ref="F7:F9"/>
    <mergeCell ref="H7:H9"/>
    <mergeCell ref="M7:Q7"/>
    <mergeCell ref="M8:M9"/>
    <mergeCell ref="O8:Q8"/>
    <mergeCell ref="D64:D65"/>
    <mergeCell ref="E64:E65"/>
    <mergeCell ref="F64:F65"/>
    <mergeCell ref="G64:G65"/>
    <mergeCell ref="M64:M65"/>
    <mergeCell ref="N64:N65"/>
    <mergeCell ref="M57:M59"/>
    <mergeCell ref="O64:O65"/>
    <mergeCell ref="P64:P65"/>
    <mergeCell ref="Q64:Q65"/>
    <mergeCell ref="C64:C65"/>
    <mergeCell ref="E40:E44"/>
    <mergeCell ref="G1:Q1"/>
    <mergeCell ref="N46:N49"/>
    <mergeCell ref="A3:Q3"/>
    <mergeCell ref="A4:Q4"/>
    <mergeCell ref="A37:A39"/>
    <mergeCell ref="B37:B39"/>
    <mergeCell ref="A5:Q5"/>
    <mergeCell ref="A6:Q6"/>
    <mergeCell ref="L7:L9"/>
    <mergeCell ref="A7:A9"/>
    <mergeCell ref="B7:B9"/>
    <mergeCell ref="G7:G9"/>
    <mergeCell ref="I7:I9"/>
    <mergeCell ref="J7:J9"/>
    <mergeCell ref="K7:K9"/>
    <mergeCell ref="N8:N9"/>
    <mergeCell ref="D7:D9"/>
    <mergeCell ref="A10:Q10"/>
    <mergeCell ref="A11:Q11"/>
    <mergeCell ref="B12:Q12"/>
    <mergeCell ref="C13:Q13"/>
    <mergeCell ref="M16:M18"/>
    <mergeCell ref="M14:M15"/>
    <mergeCell ref="F26:F27"/>
    <mergeCell ref="Q46:Q49"/>
    <mergeCell ref="M66:M67"/>
    <mergeCell ref="C66:C67"/>
    <mergeCell ref="C57:C59"/>
    <mergeCell ref="E57:E59"/>
    <mergeCell ref="E55:E56"/>
    <mergeCell ref="E33:E34"/>
    <mergeCell ref="M33:M34"/>
    <mergeCell ref="E35:E36"/>
    <mergeCell ref="M35:M36"/>
    <mergeCell ref="E21:E24"/>
    <mergeCell ref="A53:A54"/>
    <mergeCell ref="C53:C54"/>
    <mergeCell ref="E45:E49"/>
    <mergeCell ref="E53:E54"/>
    <mergeCell ref="G14:G16"/>
    <mergeCell ref="M19:M20"/>
    <mergeCell ref="F52:H52"/>
    <mergeCell ref="M30:M32"/>
    <mergeCell ref="F53:F54"/>
    <mergeCell ref="E14:E19"/>
    <mergeCell ref="M23:M24"/>
    <mergeCell ref="M40:M43"/>
    <mergeCell ref="E70:E71"/>
    <mergeCell ref="C68:H68"/>
    <mergeCell ref="G70:G75"/>
    <mergeCell ref="C69:Q69"/>
    <mergeCell ref="C60:C63"/>
    <mergeCell ref="E60:E63"/>
    <mergeCell ref="E108:E110"/>
    <mergeCell ref="G57:G59"/>
    <mergeCell ref="G55:G56"/>
    <mergeCell ref="M55:M56"/>
    <mergeCell ref="G76:G80"/>
    <mergeCell ref="F70:F76"/>
    <mergeCell ref="Q72:Q73"/>
    <mergeCell ref="G66:G67"/>
    <mergeCell ref="E66:E67"/>
    <mergeCell ref="M78:M79"/>
    <mergeCell ref="E78:E79"/>
    <mergeCell ref="M68:Q68"/>
    <mergeCell ref="E72:E76"/>
    <mergeCell ref="M72:M73"/>
    <mergeCell ref="N72:N73"/>
    <mergeCell ref="O72:O73"/>
    <mergeCell ref="P72:P73"/>
    <mergeCell ref="F222:F224"/>
    <mergeCell ref="G201:G203"/>
    <mergeCell ref="E238:E239"/>
    <mergeCell ref="M238:M239"/>
    <mergeCell ref="M202:M203"/>
    <mergeCell ref="G207:G208"/>
    <mergeCell ref="E198:E200"/>
    <mergeCell ref="G198:G200"/>
    <mergeCell ref="M236:M237"/>
    <mergeCell ref="M220:M224"/>
    <mergeCell ref="G229:G231"/>
    <mergeCell ref="F199:F200"/>
    <mergeCell ref="M211:Q211"/>
    <mergeCell ref="E201:E203"/>
    <mergeCell ref="E228:H228"/>
    <mergeCell ref="E229:E231"/>
    <mergeCell ref="F219:F220"/>
    <mergeCell ref="G219:G220"/>
    <mergeCell ref="A250:Q250"/>
    <mergeCell ref="A271:H271"/>
    <mergeCell ref="A266:H266"/>
    <mergeCell ref="A267:H267"/>
    <mergeCell ref="A268:H268"/>
    <mergeCell ref="A269:H269"/>
    <mergeCell ref="A256:H256"/>
    <mergeCell ref="A252:L252"/>
    <mergeCell ref="D209:D210"/>
    <mergeCell ref="M209:M210"/>
    <mergeCell ref="N209:N210"/>
    <mergeCell ref="P209:P210"/>
    <mergeCell ref="E236:E237"/>
    <mergeCell ref="E234:E235"/>
    <mergeCell ref="E225:E227"/>
    <mergeCell ref="M225:M227"/>
    <mergeCell ref="G225:G227"/>
    <mergeCell ref="E210:H210"/>
    <mergeCell ref="C211:H211"/>
    <mergeCell ref="E214:E218"/>
    <mergeCell ref="E219:E224"/>
    <mergeCell ref="M234:M235"/>
    <mergeCell ref="E232:E233"/>
    <mergeCell ref="F217:F218"/>
    <mergeCell ref="G274:L274"/>
    <mergeCell ref="A272:H272"/>
    <mergeCell ref="A273:H273"/>
    <mergeCell ref="A257:H257"/>
    <mergeCell ref="A259:H259"/>
    <mergeCell ref="A260:H260"/>
    <mergeCell ref="A261:H261"/>
    <mergeCell ref="A254:H254"/>
    <mergeCell ref="A255:H255"/>
    <mergeCell ref="A185:A190"/>
    <mergeCell ref="C212:Q212"/>
    <mergeCell ref="D198:D200"/>
    <mergeCell ref="E206:E208"/>
    <mergeCell ref="A270:H270"/>
    <mergeCell ref="A264:H264"/>
    <mergeCell ref="A265:H265"/>
    <mergeCell ref="A258:H258"/>
    <mergeCell ref="A263:H263"/>
    <mergeCell ref="A262:H262"/>
    <mergeCell ref="B249:H249"/>
    <mergeCell ref="B185:B190"/>
    <mergeCell ref="C185:C190"/>
    <mergeCell ref="E185:E190"/>
    <mergeCell ref="F185:F190"/>
    <mergeCell ref="M249:Q249"/>
    <mergeCell ref="C248:H248"/>
    <mergeCell ref="E241:E243"/>
    <mergeCell ref="M241:M243"/>
    <mergeCell ref="E245:E246"/>
    <mergeCell ref="C247:H247"/>
    <mergeCell ref="M247:Q247"/>
    <mergeCell ref="M248:Q248"/>
    <mergeCell ref="A253:L253"/>
    <mergeCell ref="B167:B169"/>
    <mergeCell ref="A167:A169"/>
    <mergeCell ref="E155:E156"/>
    <mergeCell ref="E163:E164"/>
    <mergeCell ref="A180:A184"/>
    <mergeCell ref="B180:B184"/>
    <mergeCell ref="D157:D158"/>
    <mergeCell ref="E157:E158"/>
    <mergeCell ref="F157:F158"/>
    <mergeCell ref="C180:C184"/>
    <mergeCell ref="E180:E184"/>
    <mergeCell ref="F180:F184"/>
    <mergeCell ref="N157:N158"/>
    <mergeCell ref="O157:O158"/>
    <mergeCell ref="G194:G197"/>
    <mergeCell ref="R74:T75"/>
    <mergeCell ref="R80:T80"/>
    <mergeCell ref="R111:T111"/>
    <mergeCell ref="R121:T123"/>
    <mergeCell ref="R143:T144"/>
    <mergeCell ref="R160:T162"/>
    <mergeCell ref="C192:Q192"/>
    <mergeCell ref="E121:E128"/>
    <mergeCell ref="M124:M126"/>
    <mergeCell ref="M121:M123"/>
    <mergeCell ref="N121:N122"/>
    <mergeCell ref="Q176:Q177"/>
    <mergeCell ref="G180:G182"/>
    <mergeCell ref="I185:I186"/>
    <mergeCell ref="L185:L186"/>
    <mergeCell ref="G185:G187"/>
    <mergeCell ref="H185:H186"/>
    <mergeCell ref="M150:M151"/>
    <mergeCell ref="M129:M130"/>
    <mergeCell ref="M131:M134"/>
    <mergeCell ref="E194:E197"/>
  </mergeCells>
  <printOptions horizontalCentered="1"/>
  <pageMargins left="0.70866141732283472" right="0.11811023622047245" top="0.35433070866141736" bottom="0.35433070866141736" header="0.31496062992125984" footer="0.31496062992125984"/>
  <pageSetup paperSize="9" scale="61" fitToHeight="0" orientation="portrait" r:id="rId1"/>
  <rowBreaks count="6" manualBreakCount="6">
    <brk id="44" max="16" man="1"/>
    <brk id="86" max="16" man="1"/>
    <brk id="120" max="16" man="1"/>
    <brk id="156" max="16" man="1"/>
    <brk id="200" max="16" man="1"/>
    <brk id="251" max="16" man="1"/>
  </rowBreaks>
  <ignoredErrors>
    <ignoredError sqref="J170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35"/>
  <sheetViews>
    <sheetView zoomScaleNormal="100" workbookViewId="0"/>
  </sheetViews>
  <sheetFormatPr defaultColWidth="9.33203125" defaultRowHeight="14.4" x14ac:dyDescent="0.3"/>
  <cols>
    <col min="1" max="3" width="3.33203125" style="39" customWidth="1"/>
    <col min="4" max="4" width="25.33203125" style="38" customWidth="1"/>
    <col min="5" max="5" width="4" style="618" customWidth="1"/>
    <col min="6" max="6" width="3.33203125" style="619" hidden="1" customWidth="1"/>
    <col min="7" max="7" width="8.5546875" style="38" customWidth="1"/>
    <col min="8" max="10" width="8.33203125" style="618" customWidth="1"/>
    <col min="11" max="11" width="25.33203125" style="38" customWidth="1"/>
    <col min="12" max="14" width="6.6640625" style="101" customWidth="1"/>
    <col min="15" max="16384" width="9.33203125" style="38"/>
  </cols>
  <sheetData>
    <row r="1" spans="1:14" s="64" customFormat="1" ht="33" customHeight="1" x14ac:dyDescent="0.3">
      <c r="A1" s="62"/>
      <c r="B1" s="62"/>
      <c r="C1" s="62"/>
      <c r="D1" s="62"/>
      <c r="E1" s="63"/>
      <c r="F1" s="73"/>
      <c r="H1" s="626"/>
      <c r="I1" s="626"/>
      <c r="J1" s="626"/>
      <c r="K1" s="2032" t="s">
        <v>251</v>
      </c>
      <c r="L1" s="2032"/>
      <c r="M1" s="2032"/>
      <c r="N1" s="2032"/>
    </row>
    <row r="2" spans="1:14" s="64" customFormat="1" ht="35.700000000000003" customHeight="1" x14ac:dyDescent="0.3">
      <c r="A2" s="62"/>
      <c r="B2" s="62"/>
      <c r="C2" s="62"/>
      <c r="D2" s="62"/>
      <c r="E2" s="63"/>
      <c r="F2" s="73"/>
      <c r="H2" s="626"/>
      <c r="I2" s="626"/>
      <c r="J2" s="626"/>
      <c r="K2" s="627" t="s">
        <v>252</v>
      </c>
      <c r="L2" s="627"/>
      <c r="M2" s="627"/>
      <c r="N2" s="627"/>
    </row>
    <row r="3" spans="1:14" s="36" customFormat="1" ht="16.5" customHeight="1" x14ac:dyDescent="0.3">
      <c r="A3" s="1800" t="s">
        <v>250</v>
      </c>
      <c r="B3" s="1800"/>
      <c r="C3" s="1800"/>
      <c r="D3" s="1800"/>
      <c r="E3" s="1800"/>
      <c r="F3" s="1800"/>
      <c r="G3" s="1800"/>
      <c r="H3" s="1800"/>
      <c r="I3" s="1800"/>
      <c r="J3" s="1800"/>
      <c r="K3" s="1800"/>
      <c r="L3" s="1800"/>
      <c r="M3" s="1800"/>
      <c r="N3" s="1800"/>
    </row>
    <row r="4" spans="1:14" s="37" customFormat="1" ht="16.5" customHeight="1" x14ac:dyDescent="0.3">
      <c r="A4" s="1801" t="s">
        <v>0</v>
      </c>
      <c r="B4" s="1801"/>
      <c r="C4" s="1801"/>
      <c r="D4" s="1801"/>
      <c r="E4" s="1801"/>
      <c r="F4" s="1801"/>
      <c r="G4" s="1801"/>
      <c r="H4" s="1801"/>
      <c r="I4" s="1801"/>
      <c r="J4" s="1801"/>
      <c r="K4" s="1801"/>
      <c r="L4" s="1801"/>
      <c r="M4" s="1801"/>
      <c r="N4" s="1801"/>
    </row>
    <row r="5" spans="1:14" s="37" customFormat="1" ht="16.5" customHeight="1" x14ac:dyDescent="0.3">
      <c r="A5" s="1802" t="s">
        <v>1</v>
      </c>
      <c r="B5" s="1802"/>
      <c r="C5" s="1802"/>
      <c r="D5" s="1802"/>
      <c r="E5" s="1802"/>
      <c r="F5" s="1802"/>
      <c r="G5" s="1802"/>
      <c r="H5" s="1802"/>
      <c r="I5" s="1802"/>
      <c r="J5" s="1802"/>
      <c r="K5" s="1802"/>
      <c r="L5" s="1802"/>
      <c r="M5" s="1802"/>
      <c r="N5" s="1802"/>
    </row>
    <row r="6" spans="1:14" s="2" customFormat="1" ht="21.75" customHeight="1" thickBot="1" x14ac:dyDescent="0.3">
      <c r="A6" s="1803" t="s">
        <v>2</v>
      </c>
      <c r="B6" s="1803"/>
      <c r="C6" s="1803"/>
      <c r="D6" s="1803"/>
      <c r="E6" s="1803"/>
      <c r="F6" s="1803"/>
      <c r="G6" s="1803"/>
      <c r="H6" s="1803"/>
      <c r="I6" s="1803"/>
      <c r="J6" s="1803"/>
      <c r="K6" s="1803"/>
      <c r="L6" s="1803"/>
      <c r="M6" s="1803"/>
      <c r="N6" s="1803"/>
    </row>
    <row r="7" spans="1:14" s="3" customFormat="1" ht="16.95" customHeight="1" thickBot="1" x14ac:dyDescent="0.35">
      <c r="A7" s="1807" t="s">
        <v>3</v>
      </c>
      <c r="B7" s="1810" t="s">
        <v>4</v>
      </c>
      <c r="C7" s="1827" t="s">
        <v>5</v>
      </c>
      <c r="D7" s="1853" t="s">
        <v>6</v>
      </c>
      <c r="E7" s="1856" t="s">
        <v>7</v>
      </c>
      <c r="F7" s="1942" t="s">
        <v>8</v>
      </c>
      <c r="G7" s="1945" t="s">
        <v>9</v>
      </c>
      <c r="H7" s="1939" t="s">
        <v>219</v>
      </c>
      <c r="I7" s="1927" t="s">
        <v>220</v>
      </c>
      <c r="J7" s="1930" t="s">
        <v>221</v>
      </c>
      <c r="K7" s="1933" t="s">
        <v>10</v>
      </c>
      <c r="L7" s="1934"/>
      <c r="M7" s="1934"/>
      <c r="N7" s="1935"/>
    </row>
    <row r="8" spans="1:14" s="3" customFormat="1" ht="17.25" customHeight="1" x14ac:dyDescent="0.3">
      <c r="A8" s="1808"/>
      <c r="B8" s="1811"/>
      <c r="C8" s="1828"/>
      <c r="D8" s="1854"/>
      <c r="E8" s="1857"/>
      <c r="F8" s="1943"/>
      <c r="G8" s="1946"/>
      <c r="H8" s="1940"/>
      <c r="I8" s="1928"/>
      <c r="J8" s="1931"/>
      <c r="K8" s="1863" t="s">
        <v>6</v>
      </c>
      <c r="L8" s="1936" t="s">
        <v>249</v>
      </c>
      <c r="M8" s="1937"/>
      <c r="N8" s="1938"/>
    </row>
    <row r="9" spans="1:14" s="3" customFormat="1" ht="93.75" customHeight="1" thickBot="1" x14ac:dyDescent="0.35">
      <c r="A9" s="1809"/>
      <c r="B9" s="1812"/>
      <c r="C9" s="1829"/>
      <c r="D9" s="1855"/>
      <c r="E9" s="1858"/>
      <c r="F9" s="1944"/>
      <c r="G9" s="1947"/>
      <c r="H9" s="1941"/>
      <c r="I9" s="1929"/>
      <c r="J9" s="1932"/>
      <c r="K9" s="1864"/>
      <c r="L9" s="625" t="s">
        <v>268</v>
      </c>
      <c r="M9" s="418" t="s">
        <v>270</v>
      </c>
      <c r="N9" s="417" t="s">
        <v>269</v>
      </c>
    </row>
    <row r="10" spans="1:14" s="2" customFormat="1" ht="28.95" customHeight="1" x14ac:dyDescent="0.3">
      <c r="A10" s="1830" t="s">
        <v>11</v>
      </c>
      <c r="B10" s="1831"/>
      <c r="C10" s="1831"/>
      <c r="D10" s="1831"/>
      <c r="E10" s="1831"/>
      <c r="F10" s="1831"/>
      <c r="G10" s="1831"/>
      <c r="H10" s="1831"/>
      <c r="I10" s="1831"/>
      <c r="J10" s="1831"/>
      <c r="K10" s="1831"/>
      <c r="L10" s="1831"/>
      <c r="M10" s="1831"/>
      <c r="N10" s="1832"/>
    </row>
    <row r="11" spans="1:14" s="2" customFormat="1" ht="15" customHeight="1" x14ac:dyDescent="0.3">
      <c r="A11" s="1833" t="s">
        <v>12</v>
      </c>
      <c r="B11" s="1834"/>
      <c r="C11" s="1834"/>
      <c r="D11" s="1834"/>
      <c r="E11" s="1834"/>
      <c r="F11" s="1834"/>
      <c r="G11" s="1834"/>
      <c r="H11" s="1834"/>
      <c r="I11" s="1834"/>
      <c r="J11" s="1834"/>
      <c r="K11" s="1834"/>
      <c r="L11" s="1834"/>
      <c r="M11" s="1834"/>
      <c r="N11" s="1835"/>
    </row>
    <row r="12" spans="1:14" s="3" customFormat="1" ht="15" customHeight="1" x14ac:dyDescent="0.3">
      <c r="A12" s="123" t="s">
        <v>13</v>
      </c>
      <c r="B12" s="1836" t="s">
        <v>14</v>
      </c>
      <c r="C12" s="1836"/>
      <c r="D12" s="1836"/>
      <c r="E12" s="1836"/>
      <c r="F12" s="1836"/>
      <c r="G12" s="1836"/>
      <c r="H12" s="1836"/>
      <c r="I12" s="1836"/>
      <c r="J12" s="1836"/>
      <c r="K12" s="1836"/>
      <c r="L12" s="1836"/>
      <c r="M12" s="1836"/>
      <c r="N12" s="1837"/>
    </row>
    <row r="13" spans="1:14" s="3" customFormat="1" ht="28.95" customHeight="1" thickBot="1" x14ac:dyDescent="0.35">
      <c r="A13" s="596" t="s">
        <v>13</v>
      </c>
      <c r="B13" s="122" t="s">
        <v>13</v>
      </c>
      <c r="C13" s="1838" t="s">
        <v>15</v>
      </c>
      <c r="D13" s="1839"/>
      <c r="E13" s="1839"/>
      <c r="F13" s="1839"/>
      <c r="G13" s="1839"/>
      <c r="H13" s="1926"/>
      <c r="I13" s="1926"/>
      <c r="J13" s="1926"/>
      <c r="K13" s="1839"/>
      <c r="L13" s="1839"/>
      <c r="M13" s="1839"/>
      <c r="N13" s="1840"/>
    </row>
    <row r="14" spans="1:14" s="3" customFormat="1" ht="15.6" customHeight="1" x14ac:dyDescent="0.3">
      <c r="A14" s="595" t="s">
        <v>13</v>
      </c>
      <c r="B14" s="5" t="s">
        <v>13</v>
      </c>
      <c r="C14" s="606" t="s">
        <v>13</v>
      </c>
      <c r="D14" s="1675" t="s">
        <v>16</v>
      </c>
      <c r="E14" s="172"/>
      <c r="F14" s="231" t="s">
        <v>17</v>
      </c>
      <c r="G14" s="633" t="s">
        <v>20</v>
      </c>
      <c r="H14" s="246">
        <v>423.8</v>
      </c>
      <c r="I14" s="255">
        <v>423.8</v>
      </c>
      <c r="J14" s="253">
        <v>423.8</v>
      </c>
      <c r="K14" s="1948" t="s">
        <v>21</v>
      </c>
      <c r="L14" s="75">
        <v>1087</v>
      </c>
      <c r="M14" s="394">
        <v>1087</v>
      </c>
      <c r="N14" s="509">
        <v>1087</v>
      </c>
    </row>
    <row r="15" spans="1:14" s="3" customFormat="1" ht="15.6" customHeight="1" x14ac:dyDescent="0.3">
      <c r="A15" s="787"/>
      <c r="B15" s="6"/>
      <c r="C15" s="789"/>
      <c r="D15" s="1675"/>
      <c r="E15" s="172"/>
      <c r="F15" s="231"/>
      <c r="G15" s="583" t="s">
        <v>242</v>
      </c>
      <c r="H15" s="25">
        <f>882.7+373.2+145.6</f>
        <v>1401.5</v>
      </c>
      <c r="I15" s="257">
        <f>1082.7+973.2+145.6</f>
        <v>2201.5</v>
      </c>
      <c r="J15" s="275">
        <f>1082.7+973.2+145.6</f>
        <v>2201.5</v>
      </c>
      <c r="K15" s="1949"/>
      <c r="L15" s="804"/>
      <c r="M15" s="453"/>
      <c r="N15" s="469"/>
    </row>
    <row r="16" spans="1:14" s="3" customFormat="1" ht="15.6" customHeight="1" x14ac:dyDescent="0.3">
      <c r="A16" s="787"/>
      <c r="B16" s="6"/>
      <c r="C16" s="789"/>
      <c r="D16" s="1675"/>
      <c r="E16" s="172"/>
      <c r="F16" s="231"/>
      <c r="G16" s="76" t="s">
        <v>117</v>
      </c>
      <c r="H16" s="44">
        <f>200+595+5</f>
        <v>800</v>
      </c>
      <c r="I16" s="258"/>
      <c r="J16" s="628"/>
      <c r="K16" s="1950" t="s">
        <v>22</v>
      </c>
      <c r="L16" s="9">
        <v>2647</v>
      </c>
      <c r="M16" s="321">
        <v>2647</v>
      </c>
      <c r="N16" s="360">
        <v>2647</v>
      </c>
    </row>
    <row r="17" spans="1:14" s="3" customFormat="1" ht="15.6" customHeight="1" x14ac:dyDescent="0.3">
      <c r="A17" s="787"/>
      <c r="B17" s="6"/>
      <c r="C17" s="789"/>
      <c r="D17" s="1675"/>
      <c r="E17" s="172"/>
      <c r="F17" s="231"/>
      <c r="G17" s="634" t="s">
        <v>18</v>
      </c>
      <c r="H17" s="53">
        <v>7098.3</v>
      </c>
      <c r="I17" s="256">
        <v>6587.8</v>
      </c>
      <c r="J17" s="297">
        <v>6590.8</v>
      </c>
      <c r="K17" s="1951"/>
      <c r="L17" s="719"/>
      <c r="M17" s="717"/>
      <c r="N17" s="720"/>
    </row>
    <row r="18" spans="1:14" s="3" customFormat="1" ht="15.6" customHeight="1" x14ac:dyDescent="0.3">
      <c r="A18" s="587"/>
      <c r="B18" s="6"/>
      <c r="C18" s="606"/>
      <c r="D18" s="1675"/>
      <c r="E18" s="92"/>
      <c r="F18" s="231"/>
      <c r="G18" s="633" t="s">
        <v>120</v>
      </c>
      <c r="H18" s="53">
        <v>256.10000000000002</v>
      </c>
      <c r="I18" s="794"/>
      <c r="J18" s="802"/>
      <c r="K18" s="1952" t="s">
        <v>23</v>
      </c>
      <c r="L18" s="33">
        <v>60</v>
      </c>
      <c r="M18" s="388">
        <v>60</v>
      </c>
      <c r="N18" s="406">
        <v>60</v>
      </c>
    </row>
    <row r="19" spans="1:14" s="3" customFormat="1" ht="15.6" customHeight="1" x14ac:dyDescent="0.3">
      <c r="A19" s="787"/>
      <c r="B19" s="6"/>
      <c r="C19" s="789"/>
      <c r="D19" s="1675"/>
      <c r="E19" s="92"/>
      <c r="F19" s="231"/>
      <c r="G19" s="633" t="s">
        <v>125</v>
      </c>
      <c r="H19" s="53">
        <v>74</v>
      </c>
      <c r="I19" s="453"/>
      <c r="J19" s="469"/>
      <c r="K19" s="1952"/>
      <c r="L19" s="804"/>
      <c r="M19" s="453"/>
      <c r="N19" s="469"/>
    </row>
    <row r="20" spans="1:14" s="3" customFormat="1" ht="23.7" customHeight="1" x14ac:dyDescent="0.3">
      <c r="A20" s="787"/>
      <c r="B20" s="6"/>
      <c r="C20" s="789"/>
      <c r="D20" s="1675"/>
      <c r="E20" s="92"/>
      <c r="F20" s="231"/>
      <c r="G20" s="76"/>
      <c r="H20" s="44"/>
      <c r="I20" s="453"/>
      <c r="J20" s="469"/>
      <c r="K20" s="1953"/>
      <c r="L20" s="191"/>
      <c r="M20" s="389"/>
      <c r="N20" s="361"/>
    </row>
    <row r="21" spans="1:14" s="3" customFormat="1" ht="43.95" customHeight="1" x14ac:dyDescent="0.3">
      <c r="A21" s="587"/>
      <c r="B21" s="6"/>
      <c r="C21" s="606"/>
      <c r="D21" s="1727" t="s">
        <v>19</v>
      </c>
      <c r="E21" s="92"/>
      <c r="F21" s="231"/>
      <c r="G21" s="637" t="s">
        <v>253</v>
      </c>
      <c r="H21" s="629">
        <f>780+168.3</f>
        <v>948.3</v>
      </c>
      <c r="I21" s="630">
        <f t="shared" ref="I21:J21" si="0">780+168.3</f>
        <v>948.3</v>
      </c>
      <c r="J21" s="631">
        <f t="shared" si="0"/>
        <v>948.3</v>
      </c>
      <c r="K21" s="746" t="s">
        <v>92</v>
      </c>
      <c r="L21" s="126">
        <v>4</v>
      </c>
      <c r="M21" s="323">
        <v>4</v>
      </c>
      <c r="N21" s="355">
        <v>4</v>
      </c>
    </row>
    <row r="22" spans="1:14" s="3" customFormat="1" ht="28.2" customHeight="1" x14ac:dyDescent="0.3">
      <c r="A22" s="587"/>
      <c r="B22" s="6"/>
      <c r="C22" s="606"/>
      <c r="D22" s="1912"/>
      <c r="E22" s="92"/>
      <c r="F22" s="231"/>
      <c r="G22" s="637"/>
      <c r="H22" s="805"/>
      <c r="I22" s="779"/>
      <c r="J22" s="780"/>
      <c r="K22" s="795" t="s">
        <v>91</v>
      </c>
      <c r="L22" s="9">
        <v>185</v>
      </c>
      <c r="M22" s="321">
        <v>185</v>
      </c>
      <c r="N22" s="360">
        <v>185</v>
      </c>
    </row>
    <row r="23" spans="1:14" s="3" customFormat="1" ht="54" customHeight="1" x14ac:dyDescent="0.3">
      <c r="A23" s="587"/>
      <c r="B23" s="6"/>
      <c r="C23" s="606"/>
      <c r="D23" s="1912"/>
      <c r="E23" s="92"/>
      <c r="F23" s="231"/>
      <c r="G23" s="806"/>
      <c r="H23" s="629"/>
      <c r="I23" s="630"/>
      <c r="J23" s="631"/>
      <c r="K23" s="796" t="s">
        <v>93</v>
      </c>
      <c r="L23" s="463">
        <v>75</v>
      </c>
      <c r="M23" s="435">
        <v>80</v>
      </c>
      <c r="N23" s="407">
        <v>85</v>
      </c>
    </row>
    <row r="24" spans="1:14" s="3" customFormat="1" ht="57.6" customHeight="1" x14ac:dyDescent="0.3">
      <c r="A24" s="587"/>
      <c r="B24" s="6"/>
      <c r="C24" s="606"/>
      <c r="D24" s="592" t="s">
        <v>25</v>
      </c>
      <c r="E24" s="1959"/>
      <c r="F24" s="231"/>
      <c r="G24" s="637" t="s">
        <v>253</v>
      </c>
      <c r="H24" s="629">
        <v>2913.9</v>
      </c>
      <c r="I24" s="630">
        <v>2913.9</v>
      </c>
      <c r="J24" s="631">
        <v>2913.9</v>
      </c>
      <c r="K24" s="792" t="s">
        <v>183</v>
      </c>
      <c r="L24" s="126">
        <v>518</v>
      </c>
      <c r="M24" s="323">
        <v>518</v>
      </c>
      <c r="N24" s="346">
        <v>518</v>
      </c>
    </row>
    <row r="25" spans="1:14" s="3" customFormat="1" ht="56.7" customHeight="1" x14ac:dyDescent="0.3">
      <c r="A25" s="587"/>
      <c r="B25" s="6"/>
      <c r="C25" s="606"/>
      <c r="D25" s="590"/>
      <c r="E25" s="1959"/>
      <c r="F25" s="231"/>
      <c r="G25" s="637" t="s">
        <v>253</v>
      </c>
      <c r="H25" s="629">
        <v>329.7</v>
      </c>
      <c r="I25" s="630">
        <v>329.7</v>
      </c>
      <c r="J25" s="631">
        <v>329.7</v>
      </c>
      <c r="K25" s="797" t="s">
        <v>184</v>
      </c>
      <c r="L25" s="126">
        <v>60</v>
      </c>
      <c r="M25" s="323">
        <v>60</v>
      </c>
      <c r="N25" s="346">
        <v>60</v>
      </c>
    </row>
    <row r="26" spans="1:14" s="3" customFormat="1" ht="57" customHeight="1" x14ac:dyDescent="0.3">
      <c r="A26" s="587"/>
      <c r="B26" s="6"/>
      <c r="C26" s="606"/>
      <c r="D26" s="590"/>
      <c r="E26" s="1959"/>
      <c r="F26" s="231"/>
      <c r="G26" s="637" t="s">
        <v>253</v>
      </c>
      <c r="H26" s="629">
        <v>840.4</v>
      </c>
      <c r="I26" s="630">
        <v>840.4</v>
      </c>
      <c r="J26" s="631">
        <v>840.4</v>
      </c>
      <c r="K26" s="793" t="s">
        <v>271</v>
      </c>
      <c r="L26" s="126">
        <v>125</v>
      </c>
      <c r="M26" s="323">
        <v>125</v>
      </c>
      <c r="N26" s="346">
        <v>125</v>
      </c>
    </row>
    <row r="27" spans="1:14" s="3" customFormat="1" ht="56.7" customHeight="1" x14ac:dyDescent="0.3">
      <c r="A27" s="587"/>
      <c r="B27" s="6"/>
      <c r="C27" s="606"/>
      <c r="D27" s="590"/>
      <c r="E27" s="1959"/>
      <c r="F27" s="231"/>
      <c r="G27" s="637" t="s">
        <v>253</v>
      </c>
      <c r="H27" s="629">
        <v>197.9</v>
      </c>
      <c r="I27" s="630">
        <v>197.9</v>
      </c>
      <c r="J27" s="631">
        <v>197.9</v>
      </c>
      <c r="K27" s="788" t="s">
        <v>186</v>
      </c>
      <c r="L27" s="126">
        <v>32</v>
      </c>
      <c r="M27" s="323">
        <v>32</v>
      </c>
      <c r="N27" s="346">
        <v>32</v>
      </c>
    </row>
    <row r="28" spans="1:14" s="3" customFormat="1" ht="56.7" customHeight="1" x14ac:dyDescent="0.3">
      <c r="A28" s="587"/>
      <c r="B28" s="6"/>
      <c r="C28" s="606"/>
      <c r="D28" s="590"/>
      <c r="E28" s="1959"/>
      <c r="F28" s="231"/>
      <c r="G28" s="637" t="s">
        <v>253</v>
      </c>
      <c r="H28" s="629">
        <v>367.3</v>
      </c>
      <c r="I28" s="630">
        <v>367.3</v>
      </c>
      <c r="J28" s="631">
        <v>367.3</v>
      </c>
      <c r="K28" s="797" t="s">
        <v>272</v>
      </c>
      <c r="L28" s="126">
        <v>35</v>
      </c>
      <c r="M28" s="323">
        <v>35</v>
      </c>
      <c r="N28" s="346">
        <v>35</v>
      </c>
    </row>
    <row r="29" spans="1:14" s="3" customFormat="1" ht="26.25" customHeight="1" x14ac:dyDescent="0.3">
      <c r="A29" s="587"/>
      <c r="B29" s="6"/>
      <c r="C29" s="606"/>
      <c r="D29" s="590"/>
      <c r="E29" s="1959"/>
      <c r="F29" s="231"/>
      <c r="G29" s="637" t="s">
        <v>253</v>
      </c>
      <c r="H29" s="629">
        <v>32.9</v>
      </c>
      <c r="I29" s="630">
        <v>32.9</v>
      </c>
      <c r="J29" s="631">
        <v>32.9</v>
      </c>
      <c r="K29" s="1960" t="s">
        <v>188</v>
      </c>
      <c r="L29" s="33">
        <v>8</v>
      </c>
      <c r="M29" s="388">
        <v>8</v>
      </c>
      <c r="N29" s="358">
        <v>8</v>
      </c>
    </row>
    <row r="30" spans="1:14" s="3" customFormat="1" ht="43.95" customHeight="1" x14ac:dyDescent="0.3">
      <c r="A30" s="587"/>
      <c r="B30" s="6"/>
      <c r="C30" s="606"/>
      <c r="D30" s="590"/>
      <c r="E30" s="1959"/>
      <c r="F30" s="231"/>
      <c r="G30" s="637"/>
      <c r="H30" s="629"/>
      <c r="I30" s="630"/>
      <c r="J30" s="631"/>
      <c r="K30" s="1952"/>
      <c r="L30" s="33"/>
      <c r="M30" s="388"/>
      <c r="N30" s="358"/>
    </row>
    <row r="31" spans="1:14" s="3" customFormat="1" ht="39.75" customHeight="1" x14ac:dyDescent="0.3">
      <c r="A31" s="587"/>
      <c r="B31" s="6"/>
      <c r="C31" s="606"/>
      <c r="D31" s="593" t="s">
        <v>26</v>
      </c>
      <c r="E31" s="808"/>
      <c r="F31" s="231"/>
      <c r="G31" s="637" t="s">
        <v>253</v>
      </c>
      <c r="H31" s="629">
        <v>929.6</v>
      </c>
      <c r="I31" s="630">
        <v>926.6</v>
      </c>
      <c r="J31" s="631">
        <v>929.6</v>
      </c>
      <c r="K31" s="797" t="s">
        <v>27</v>
      </c>
      <c r="L31" s="126">
        <v>51</v>
      </c>
      <c r="M31" s="323">
        <v>51</v>
      </c>
      <c r="N31" s="346">
        <v>51</v>
      </c>
    </row>
    <row r="32" spans="1:14" s="3" customFormat="1" ht="27" customHeight="1" x14ac:dyDescent="0.3">
      <c r="A32" s="587"/>
      <c r="B32" s="6"/>
      <c r="C32" s="606"/>
      <c r="D32" s="1610" t="s">
        <v>28</v>
      </c>
      <c r="E32" s="1955"/>
      <c r="F32" s="231"/>
      <c r="G32" s="637" t="s">
        <v>253</v>
      </c>
      <c r="H32" s="629">
        <v>1799</v>
      </c>
      <c r="I32" s="630">
        <v>1799</v>
      </c>
      <c r="J32" s="631">
        <v>1799</v>
      </c>
      <c r="K32" s="1952" t="s">
        <v>29</v>
      </c>
      <c r="L32" s="33">
        <v>5293</v>
      </c>
      <c r="M32" s="388">
        <v>5293</v>
      </c>
      <c r="N32" s="359">
        <v>5293</v>
      </c>
    </row>
    <row r="33" spans="1:20" s="3" customFormat="1" ht="16.5" customHeight="1" x14ac:dyDescent="0.3">
      <c r="A33" s="587"/>
      <c r="B33" s="6"/>
      <c r="C33" s="606"/>
      <c r="D33" s="1610"/>
      <c r="E33" s="1956"/>
      <c r="F33" s="231"/>
      <c r="G33" s="809"/>
      <c r="H33" s="807"/>
      <c r="I33" s="771"/>
      <c r="J33" s="772"/>
      <c r="K33" s="1952"/>
      <c r="L33" s="126">
        <v>841</v>
      </c>
      <c r="M33" s="323">
        <v>841</v>
      </c>
      <c r="N33" s="372" t="s">
        <v>248</v>
      </c>
    </row>
    <row r="34" spans="1:20" s="3" customFormat="1" ht="27.6" customHeight="1" x14ac:dyDescent="0.3">
      <c r="A34" s="1630"/>
      <c r="B34" s="1629"/>
      <c r="C34" s="599"/>
      <c r="D34" s="1609" t="s">
        <v>30</v>
      </c>
      <c r="E34" s="1957"/>
      <c r="F34" s="605"/>
      <c r="G34" s="806" t="s">
        <v>153</v>
      </c>
      <c r="H34" s="629">
        <v>423.8</v>
      </c>
      <c r="I34" s="630">
        <v>423.8</v>
      </c>
      <c r="J34" s="631">
        <v>423.8</v>
      </c>
      <c r="K34" s="652" t="s">
        <v>94</v>
      </c>
      <c r="L34" s="463">
        <v>5386</v>
      </c>
      <c r="M34" s="435">
        <v>5386</v>
      </c>
      <c r="N34" s="407">
        <v>5386</v>
      </c>
    </row>
    <row r="35" spans="1:20" s="3" customFormat="1" ht="27.6" customHeight="1" x14ac:dyDescent="0.3">
      <c r="A35" s="1630"/>
      <c r="B35" s="1629"/>
      <c r="C35" s="599"/>
      <c r="D35" s="1610"/>
      <c r="E35" s="1958"/>
      <c r="F35" s="605"/>
      <c r="G35" s="806"/>
      <c r="H35" s="629"/>
      <c r="I35" s="630"/>
      <c r="J35" s="631"/>
      <c r="K35" s="798"/>
      <c r="L35" s="790"/>
      <c r="M35" s="413"/>
      <c r="N35" s="371"/>
    </row>
    <row r="36" spans="1:20" s="2" customFormat="1" ht="17.25" customHeight="1" x14ac:dyDescent="0.3">
      <c r="A36" s="1630"/>
      <c r="B36" s="1629"/>
      <c r="C36" s="599"/>
      <c r="D36" s="1614" t="s">
        <v>150</v>
      </c>
      <c r="E36" s="1961" t="s">
        <v>193</v>
      </c>
      <c r="F36" s="1962"/>
      <c r="G36" s="806" t="s">
        <v>253</v>
      </c>
      <c r="H36" s="697">
        <v>507.5</v>
      </c>
      <c r="I36" s="644"/>
      <c r="J36" s="668"/>
      <c r="K36" s="1954" t="s">
        <v>109</v>
      </c>
      <c r="L36" s="245">
        <v>108</v>
      </c>
      <c r="M36" s="390"/>
      <c r="N36" s="360"/>
    </row>
    <row r="37" spans="1:20" s="2" customFormat="1" ht="17.25" customHeight="1" x14ac:dyDescent="0.3">
      <c r="A37" s="1630"/>
      <c r="B37" s="1629"/>
      <c r="C37" s="599"/>
      <c r="D37" s="1612"/>
      <c r="E37" s="1961"/>
      <c r="F37" s="1962"/>
      <c r="G37" s="806" t="s">
        <v>261</v>
      </c>
      <c r="H37" s="629">
        <v>256.10000000000002</v>
      </c>
      <c r="I37" s="630"/>
      <c r="J37" s="631"/>
      <c r="K37" s="1949"/>
      <c r="L37" s="466"/>
      <c r="M37" s="412"/>
      <c r="N37" s="406"/>
    </row>
    <row r="38" spans="1:20" s="2" customFormat="1" ht="17.25" customHeight="1" x14ac:dyDescent="0.3">
      <c r="A38" s="1630"/>
      <c r="B38" s="1629"/>
      <c r="C38" s="599"/>
      <c r="D38" s="1612"/>
      <c r="E38" s="1961"/>
      <c r="F38" s="1962"/>
      <c r="G38" s="806" t="s">
        <v>265</v>
      </c>
      <c r="H38" s="629">
        <v>74</v>
      </c>
      <c r="I38" s="630"/>
      <c r="J38" s="631"/>
      <c r="K38" s="1949"/>
      <c r="L38" s="466"/>
      <c r="M38" s="412"/>
      <c r="N38" s="406"/>
      <c r="T38" s="3"/>
    </row>
    <row r="39" spans="1:20" s="2" customFormat="1" ht="17.25" customHeight="1" x14ac:dyDescent="0.3">
      <c r="A39" s="587"/>
      <c r="B39" s="588"/>
      <c r="C39" s="599"/>
      <c r="D39" s="1613"/>
      <c r="E39" s="1961"/>
      <c r="F39" s="1962"/>
      <c r="G39" s="809"/>
      <c r="H39" s="807"/>
      <c r="I39" s="771"/>
      <c r="J39" s="772"/>
      <c r="K39" s="799"/>
      <c r="L39" s="790"/>
      <c r="M39" s="413"/>
      <c r="N39" s="408"/>
    </row>
    <row r="40" spans="1:20" s="2" customFormat="1" ht="27" customHeight="1" x14ac:dyDescent="0.3">
      <c r="A40" s="587"/>
      <c r="B40" s="588"/>
      <c r="C40" s="599"/>
      <c r="D40" s="1610" t="s">
        <v>154</v>
      </c>
      <c r="E40" s="1961" t="s">
        <v>193</v>
      </c>
      <c r="F40" s="1962"/>
      <c r="G40" s="806" t="s">
        <v>254</v>
      </c>
      <c r="H40" s="697">
        <f>97.4+48.2</f>
        <v>145.60000000000002</v>
      </c>
      <c r="I40" s="644">
        <f t="shared" ref="I40:J40" si="1">97.4+48.2</f>
        <v>145.60000000000002</v>
      </c>
      <c r="J40" s="668">
        <f t="shared" si="1"/>
        <v>145.60000000000002</v>
      </c>
      <c r="K40" s="656" t="s">
        <v>164</v>
      </c>
      <c r="L40" s="564">
        <v>11</v>
      </c>
      <c r="M40" s="430">
        <v>11</v>
      </c>
      <c r="N40" s="350">
        <v>11</v>
      </c>
      <c r="Q40" s="3"/>
    </row>
    <row r="41" spans="1:20" s="2" customFormat="1" ht="29.7" customHeight="1" x14ac:dyDescent="0.3">
      <c r="A41" s="587"/>
      <c r="B41" s="588"/>
      <c r="C41" s="599"/>
      <c r="D41" s="1610"/>
      <c r="E41" s="1961"/>
      <c r="F41" s="1962"/>
      <c r="G41" s="76"/>
      <c r="H41" s="499"/>
      <c r="I41" s="314"/>
      <c r="J41" s="501"/>
      <c r="K41" s="652" t="s">
        <v>196</v>
      </c>
      <c r="L41" s="562">
        <v>10</v>
      </c>
      <c r="M41" s="431">
        <v>10</v>
      </c>
      <c r="N41" s="345">
        <v>10</v>
      </c>
    </row>
    <row r="42" spans="1:20" s="2" customFormat="1" ht="67.2" customHeight="1" x14ac:dyDescent="0.3">
      <c r="A42" s="587"/>
      <c r="B42" s="588"/>
      <c r="C42" s="192"/>
      <c r="D42" s="98" t="s">
        <v>127</v>
      </c>
      <c r="E42" s="207"/>
      <c r="F42" s="232"/>
      <c r="G42" s="640"/>
      <c r="H42" s="80"/>
      <c r="I42" s="263"/>
      <c r="J42" s="803"/>
      <c r="K42" s="800" t="s">
        <v>128</v>
      </c>
      <c r="L42" s="468">
        <v>2800</v>
      </c>
      <c r="M42" s="337">
        <v>2800</v>
      </c>
      <c r="N42" s="333">
        <v>2800</v>
      </c>
      <c r="Q42" s="3"/>
    </row>
    <row r="43" spans="1:20" s="2" customFormat="1" ht="67.95" customHeight="1" x14ac:dyDescent="0.3">
      <c r="A43" s="587"/>
      <c r="B43" s="588"/>
      <c r="C43" s="599"/>
      <c r="D43" s="611" t="s">
        <v>144</v>
      </c>
      <c r="E43" s="60"/>
      <c r="F43" s="232"/>
      <c r="G43" s="640"/>
      <c r="H43" s="80"/>
      <c r="I43" s="263"/>
      <c r="J43" s="803"/>
      <c r="K43" s="656" t="s">
        <v>128</v>
      </c>
      <c r="L43" s="639">
        <v>2800</v>
      </c>
      <c r="M43" s="338">
        <v>2800</v>
      </c>
      <c r="N43" s="495">
        <v>2800</v>
      </c>
    </row>
    <row r="44" spans="1:20" s="2" customFormat="1" ht="30.6" customHeight="1" x14ac:dyDescent="0.3">
      <c r="A44" s="587"/>
      <c r="B44" s="588"/>
      <c r="C44" s="599"/>
      <c r="D44" s="1614" t="s">
        <v>214</v>
      </c>
      <c r="E44" s="60"/>
      <c r="F44" s="230"/>
      <c r="G44" s="640"/>
      <c r="H44" s="80"/>
      <c r="I44" s="263"/>
      <c r="J44" s="803"/>
      <c r="K44" s="643" t="s">
        <v>216</v>
      </c>
      <c r="L44" s="467">
        <v>1</v>
      </c>
      <c r="M44" s="393"/>
      <c r="N44" s="555"/>
    </row>
    <row r="45" spans="1:20" s="2" customFormat="1" ht="17.25" customHeight="1" thickBot="1" x14ac:dyDescent="0.35">
      <c r="A45" s="596"/>
      <c r="B45" s="594"/>
      <c r="C45" s="600"/>
      <c r="D45" s="1907"/>
      <c r="E45" s="1963" t="s">
        <v>31</v>
      </c>
      <c r="F45" s="1789"/>
      <c r="G45" s="1964"/>
      <c r="H45" s="11">
        <f>SUM(H14:H19)</f>
        <v>10053.700000000001</v>
      </c>
      <c r="I45" s="11">
        <f>SUM(I14:I19)</f>
        <v>9213.1</v>
      </c>
      <c r="J45" s="133">
        <f t="shared" ref="J45" si="2">SUM(J14:J19)</f>
        <v>9216.1</v>
      </c>
      <c r="K45" s="801"/>
      <c r="L45" s="791"/>
      <c r="M45" s="403"/>
      <c r="N45" s="376"/>
    </row>
    <row r="46" spans="1:20" s="3" customFormat="1" ht="64.5" customHeight="1" x14ac:dyDescent="0.3">
      <c r="A46" s="1630" t="s">
        <v>13</v>
      </c>
      <c r="B46" s="1629" t="s">
        <v>13</v>
      </c>
      <c r="C46" s="1785" t="s">
        <v>32</v>
      </c>
      <c r="D46" s="1612" t="s">
        <v>33</v>
      </c>
      <c r="E46" s="1966"/>
      <c r="F46" s="1968" t="s">
        <v>17</v>
      </c>
      <c r="G46" s="91" t="s">
        <v>34</v>
      </c>
      <c r="H46" s="574">
        <v>8714.7000000000007</v>
      </c>
      <c r="I46" s="575">
        <v>8714.7000000000007</v>
      </c>
      <c r="J46" s="576">
        <v>8714.7000000000007</v>
      </c>
      <c r="K46" s="93" t="s">
        <v>165</v>
      </c>
      <c r="L46" s="75">
        <v>4255</v>
      </c>
      <c r="M46" s="394">
        <v>4225</v>
      </c>
      <c r="N46" s="358">
        <v>4225</v>
      </c>
    </row>
    <row r="47" spans="1:20" s="3" customFormat="1" ht="16.5" customHeight="1" thickBot="1" x14ac:dyDescent="0.35">
      <c r="A47" s="1784"/>
      <c r="B47" s="1915"/>
      <c r="C47" s="1786"/>
      <c r="D47" s="1907"/>
      <c r="E47" s="1967"/>
      <c r="F47" s="1969"/>
      <c r="G47" s="70" t="s">
        <v>24</v>
      </c>
      <c r="H47" s="11">
        <f t="shared" ref="H47:J47" si="3">+H46</f>
        <v>8714.7000000000007</v>
      </c>
      <c r="I47" s="264">
        <f t="shared" si="3"/>
        <v>8714.7000000000007</v>
      </c>
      <c r="J47" s="251">
        <f t="shared" si="3"/>
        <v>8714.7000000000007</v>
      </c>
      <c r="K47" s="32"/>
      <c r="L47" s="447"/>
      <c r="M47" s="391"/>
      <c r="N47" s="362"/>
    </row>
    <row r="48" spans="1:20" s="3" customFormat="1" ht="18" customHeight="1" x14ac:dyDescent="0.3">
      <c r="A48" s="595" t="s">
        <v>13</v>
      </c>
      <c r="B48" s="5" t="s">
        <v>13</v>
      </c>
      <c r="C48" s="138" t="s">
        <v>35</v>
      </c>
      <c r="D48" s="1965" t="s">
        <v>36</v>
      </c>
      <c r="E48" s="57"/>
      <c r="F48" s="34" t="s">
        <v>17</v>
      </c>
      <c r="G48" s="57" t="s">
        <v>34</v>
      </c>
      <c r="H48" s="574">
        <v>26167.7</v>
      </c>
      <c r="I48" s="575">
        <v>26167.7</v>
      </c>
      <c r="J48" s="576">
        <v>26167.7</v>
      </c>
      <c r="K48" s="1770" t="s">
        <v>165</v>
      </c>
      <c r="L48" s="783">
        <v>32400</v>
      </c>
      <c r="M48" s="577">
        <v>32400</v>
      </c>
      <c r="N48" s="578">
        <v>32400</v>
      </c>
    </row>
    <row r="49" spans="1:18" s="3" customFormat="1" ht="16.5" customHeight="1" thickBot="1" x14ac:dyDescent="0.35">
      <c r="A49" s="596"/>
      <c r="B49" s="12"/>
      <c r="C49" s="607"/>
      <c r="D49" s="1907"/>
      <c r="E49" s="13"/>
      <c r="F49" s="615"/>
      <c r="G49" s="70" t="s">
        <v>24</v>
      </c>
      <c r="H49" s="8">
        <f t="shared" ref="H49:I49" si="4">+H48</f>
        <v>26167.7</v>
      </c>
      <c r="I49" s="260">
        <f t="shared" si="4"/>
        <v>26167.7</v>
      </c>
      <c r="J49" s="252">
        <f>+J48</f>
        <v>26167.7</v>
      </c>
      <c r="K49" s="1771"/>
      <c r="L49" s="784"/>
      <c r="M49" s="414"/>
      <c r="N49" s="409"/>
    </row>
    <row r="50" spans="1:18" s="2" customFormat="1" ht="25.2" customHeight="1" x14ac:dyDescent="0.3">
      <c r="A50" s="1913" t="s">
        <v>13</v>
      </c>
      <c r="B50" s="1914" t="s">
        <v>13</v>
      </c>
      <c r="C50" s="1644" t="s">
        <v>37</v>
      </c>
      <c r="D50" s="1965" t="s">
        <v>122</v>
      </c>
      <c r="E50" s="57"/>
      <c r="F50" s="621" t="s">
        <v>17</v>
      </c>
      <c r="G50" s="78" t="s">
        <v>20</v>
      </c>
      <c r="H50" s="566">
        <v>126.4</v>
      </c>
      <c r="I50" s="567">
        <v>1065.5</v>
      </c>
      <c r="J50" s="568">
        <v>1065.5</v>
      </c>
      <c r="K50" s="1874" t="s">
        <v>123</v>
      </c>
      <c r="L50" s="75">
        <v>780</v>
      </c>
      <c r="M50" s="394">
        <v>780</v>
      </c>
      <c r="N50" s="364">
        <v>780</v>
      </c>
    </row>
    <row r="51" spans="1:18" s="2" customFormat="1" ht="25.2" customHeight="1" x14ac:dyDescent="0.3">
      <c r="A51" s="1630"/>
      <c r="B51" s="1629"/>
      <c r="C51" s="1645"/>
      <c r="D51" s="1612"/>
      <c r="E51" s="14"/>
      <c r="F51" s="622"/>
      <c r="G51" s="67" t="s">
        <v>242</v>
      </c>
      <c r="H51" s="25">
        <v>859.6</v>
      </c>
      <c r="I51" s="257"/>
      <c r="J51" s="275"/>
      <c r="K51" s="1680"/>
      <c r="L51" s="33"/>
      <c r="M51" s="388"/>
      <c r="N51" s="358"/>
    </row>
    <row r="52" spans="1:18" s="3" customFormat="1" ht="16.5" customHeight="1" thickBot="1" x14ac:dyDescent="0.35">
      <c r="A52" s="1784"/>
      <c r="B52" s="1915"/>
      <c r="C52" s="1646"/>
      <c r="D52" s="1907"/>
      <c r="E52" s="13"/>
      <c r="F52" s="615"/>
      <c r="G52" s="70" t="s">
        <v>24</v>
      </c>
      <c r="H52" s="11">
        <f>SUM(H50:H51)</f>
        <v>986</v>
      </c>
      <c r="I52" s="264">
        <f t="shared" ref="I52:J52" si="5">SUM(I50:I51)</f>
        <v>1065.5</v>
      </c>
      <c r="J52" s="569">
        <f t="shared" si="5"/>
        <v>1065.5</v>
      </c>
      <c r="K52" s="1681"/>
      <c r="L52" s="785"/>
      <c r="M52" s="415"/>
      <c r="N52" s="410"/>
    </row>
    <row r="53" spans="1:18" s="2" customFormat="1" ht="29.25" customHeight="1" x14ac:dyDescent="0.3">
      <c r="A53" s="1913" t="s">
        <v>13</v>
      </c>
      <c r="B53" s="1914" t="s">
        <v>13</v>
      </c>
      <c r="C53" s="1644" t="s">
        <v>38</v>
      </c>
      <c r="D53" s="1965" t="s">
        <v>140</v>
      </c>
      <c r="E53" s="57"/>
      <c r="F53" s="621" t="s">
        <v>17</v>
      </c>
      <c r="G53" s="107" t="s">
        <v>18</v>
      </c>
      <c r="H53" s="246">
        <v>261.5</v>
      </c>
      <c r="I53" s="255">
        <v>261.5</v>
      </c>
      <c r="J53" s="253">
        <v>261.5</v>
      </c>
      <c r="K53" s="782" t="s">
        <v>139</v>
      </c>
      <c r="L53" s="718">
        <v>200</v>
      </c>
      <c r="M53" s="549">
        <v>200</v>
      </c>
      <c r="N53" s="550">
        <v>200</v>
      </c>
    </row>
    <row r="54" spans="1:18" s="2" customFormat="1" ht="26.7" customHeight="1" x14ac:dyDescent="0.3">
      <c r="A54" s="1630"/>
      <c r="B54" s="1629"/>
      <c r="C54" s="1645"/>
      <c r="D54" s="1612"/>
      <c r="E54" s="14"/>
      <c r="F54" s="622"/>
      <c r="G54" s="108"/>
      <c r="H54" s="247"/>
      <c r="I54" s="259"/>
      <c r="J54" s="254"/>
      <c r="K54" s="1748" t="s">
        <v>245</v>
      </c>
      <c r="L54" s="1970">
        <v>50</v>
      </c>
      <c r="M54" s="1908">
        <v>50</v>
      </c>
      <c r="N54" s="1973">
        <v>50</v>
      </c>
    </row>
    <row r="55" spans="1:18" s="3" customFormat="1" ht="16.5" customHeight="1" thickBot="1" x14ac:dyDescent="0.35">
      <c r="A55" s="1784"/>
      <c r="B55" s="1915"/>
      <c r="C55" s="1646"/>
      <c r="D55" s="1907"/>
      <c r="E55" s="13"/>
      <c r="F55" s="615"/>
      <c r="G55" s="70" t="s">
        <v>24</v>
      </c>
      <c r="H55" s="11">
        <f t="shared" ref="H55:J55" si="6">+H53+H54</f>
        <v>261.5</v>
      </c>
      <c r="I55" s="264">
        <f t="shared" si="6"/>
        <v>261.5</v>
      </c>
      <c r="J55" s="251">
        <f t="shared" si="6"/>
        <v>261.5</v>
      </c>
      <c r="K55" s="1895"/>
      <c r="L55" s="1971"/>
      <c r="M55" s="1972"/>
      <c r="N55" s="1974"/>
    </row>
    <row r="56" spans="1:18" s="2" customFormat="1" ht="29.25" customHeight="1" x14ac:dyDescent="0.3">
      <c r="A56" s="1913" t="s">
        <v>13</v>
      </c>
      <c r="B56" s="1914" t="s">
        <v>13</v>
      </c>
      <c r="C56" s="1644" t="s">
        <v>55</v>
      </c>
      <c r="D56" s="1965" t="s">
        <v>243</v>
      </c>
      <c r="E56" s="57"/>
      <c r="F56" s="621" t="s">
        <v>17</v>
      </c>
      <c r="G56" s="107" t="s">
        <v>18</v>
      </c>
      <c r="H56" s="246">
        <v>50.4</v>
      </c>
      <c r="I56" s="255">
        <v>50.4</v>
      </c>
      <c r="J56" s="580">
        <v>50.4</v>
      </c>
      <c r="K56" s="1975" t="s">
        <v>244</v>
      </c>
      <c r="L56" s="718">
        <v>3</v>
      </c>
      <c r="M56" s="549">
        <v>3</v>
      </c>
      <c r="N56" s="550">
        <v>3</v>
      </c>
    </row>
    <row r="57" spans="1:18" s="3" customFormat="1" ht="16.5" customHeight="1" thickBot="1" x14ac:dyDescent="0.35">
      <c r="A57" s="1784"/>
      <c r="B57" s="1915"/>
      <c r="C57" s="1646"/>
      <c r="D57" s="1907"/>
      <c r="E57" s="13"/>
      <c r="F57" s="615"/>
      <c r="G57" s="70" t="s">
        <v>24</v>
      </c>
      <c r="H57" s="11">
        <f t="shared" ref="H57:J57" si="7">+H56</f>
        <v>50.4</v>
      </c>
      <c r="I57" s="264">
        <f t="shared" si="7"/>
        <v>50.4</v>
      </c>
      <c r="J57" s="569">
        <f t="shared" si="7"/>
        <v>50.4</v>
      </c>
      <c r="K57" s="1895"/>
      <c r="L57" s="786"/>
      <c r="M57" s="416"/>
      <c r="N57" s="411"/>
    </row>
    <row r="58" spans="1:18" s="2" customFormat="1" ht="16.5" customHeight="1" thickBot="1" x14ac:dyDescent="0.35">
      <c r="A58" s="82" t="s">
        <v>13</v>
      </c>
      <c r="B58" s="4" t="s">
        <v>13</v>
      </c>
      <c r="C58" s="1980" t="s">
        <v>39</v>
      </c>
      <c r="D58" s="1981"/>
      <c r="E58" s="1981"/>
      <c r="F58" s="1981"/>
      <c r="G58" s="1761"/>
      <c r="H58" s="248">
        <f>H52+H49+H47+H45+H55+H57</f>
        <v>46234.000000000007</v>
      </c>
      <c r="I58" s="265">
        <f>I52+I49+I47+I45+I55+I57</f>
        <v>45472.9</v>
      </c>
      <c r="J58" s="573">
        <f>J52+J49+J47+J45+J55+J57</f>
        <v>45475.9</v>
      </c>
      <c r="K58" s="1685"/>
      <c r="L58" s="1686"/>
      <c r="M58" s="1686"/>
      <c r="N58" s="1687"/>
      <c r="R58" s="3"/>
    </row>
    <row r="59" spans="1:18" s="2" customFormat="1" ht="16.5" customHeight="1" thickBot="1" x14ac:dyDescent="0.35">
      <c r="A59" s="83" t="s">
        <v>13</v>
      </c>
      <c r="B59" s="4" t="s">
        <v>32</v>
      </c>
      <c r="C59" s="1654" t="s">
        <v>40</v>
      </c>
      <c r="D59" s="1654"/>
      <c r="E59" s="1654"/>
      <c r="F59" s="1654"/>
      <c r="G59" s="1763"/>
      <c r="H59" s="1763"/>
      <c r="I59" s="1763"/>
      <c r="J59" s="1763"/>
      <c r="K59" s="1654"/>
      <c r="L59" s="1654"/>
      <c r="M59" s="1654"/>
      <c r="N59" s="1655"/>
    </row>
    <row r="60" spans="1:18" s="3" customFormat="1" ht="15" customHeight="1" x14ac:dyDescent="0.3">
      <c r="A60" s="595" t="s">
        <v>13</v>
      </c>
      <c r="B60" s="597" t="s">
        <v>32</v>
      </c>
      <c r="C60" s="623" t="s">
        <v>13</v>
      </c>
      <c r="D60" s="1982" t="s">
        <v>41</v>
      </c>
      <c r="E60" s="1984"/>
      <c r="F60" s="208">
        <v>3</v>
      </c>
      <c r="G60" s="673" t="s">
        <v>20</v>
      </c>
      <c r="H60" s="685">
        <v>2775.1</v>
      </c>
      <c r="I60" s="675">
        <v>2846</v>
      </c>
      <c r="J60" s="664">
        <v>2867.5</v>
      </c>
      <c r="K60" s="641"/>
      <c r="L60" s="436"/>
      <c r="M60" s="379"/>
      <c r="N60" s="344"/>
    </row>
    <row r="61" spans="1:18" s="3" customFormat="1" ht="15" customHeight="1" x14ac:dyDescent="0.3">
      <c r="A61" s="587"/>
      <c r="B61" s="588"/>
      <c r="C61" s="624"/>
      <c r="D61" s="1983"/>
      <c r="E61" s="1955"/>
      <c r="F61" s="195"/>
      <c r="G61" s="96" t="s">
        <v>242</v>
      </c>
      <c r="H61" s="686">
        <v>3050.3</v>
      </c>
      <c r="I61" s="676">
        <v>3049.3</v>
      </c>
      <c r="J61" s="665">
        <v>3049.3</v>
      </c>
      <c r="K61" s="642"/>
      <c r="L61" s="437"/>
      <c r="M61" s="380"/>
      <c r="N61" s="345"/>
    </row>
    <row r="62" spans="1:18" s="3" customFormat="1" ht="15" customHeight="1" x14ac:dyDescent="0.3">
      <c r="A62" s="587"/>
      <c r="B62" s="588"/>
      <c r="C62" s="624"/>
      <c r="D62" s="1983"/>
      <c r="E62" s="1955"/>
      <c r="F62" s="195"/>
      <c r="G62" s="96" t="s">
        <v>42</v>
      </c>
      <c r="H62" s="686">
        <v>718</v>
      </c>
      <c r="I62" s="676">
        <v>709.6</v>
      </c>
      <c r="J62" s="665">
        <v>719.6</v>
      </c>
      <c r="K62" s="642"/>
      <c r="L62" s="437"/>
      <c r="M62" s="380"/>
      <c r="N62" s="345"/>
    </row>
    <row r="63" spans="1:18" s="3" customFormat="1" ht="15" customHeight="1" x14ac:dyDescent="0.3">
      <c r="A63" s="587"/>
      <c r="B63" s="588"/>
      <c r="C63" s="624"/>
      <c r="D63" s="1983"/>
      <c r="E63" s="1955"/>
      <c r="F63" s="195"/>
      <c r="G63" s="96" t="s">
        <v>86</v>
      </c>
      <c r="H63" s="686">
        <v>154.30000000000001</v>
      </c>
      <c r="I63" s="676"/>
      <c r="J63" s="665"/>
      <c r="K63" s="642"/>
      <c r="L63" s="437"/>
      <c r="M63" s="380"/>
      <c r="N63" s="345"/>
    </row>
    <row r="64" spans="1:18" s="3" customFormat="1" ht="15" customHeight="1" x14ac:dyDescent="0.3">
      <c r="A64" s="587"/>
      <c r="B64" s="588"/>
      <c r="C64" s="624"/>
      <c r="D64" s="1983"/>
      <c r="E64" s="1955"/>
      <c r="F64" s="195"/>
      <c r="G64" s="96" t="s">
        <v>18</v>
      </c>
      <c r="H64" s="97">
        <f>92+24.7+30.4</f>
        <v>147.1</v>
      </c>
      <c r="I64" s="676">
        <v>92</v>
      </c>
      <c r="J64" s="665">
        <v>92</v>
      </c>
      <c r="K64" s="642"/>
      <c r="L64" s="437"/>
      <c r="M64" s="380"/>
      <c r="N64" s="345"/>
    </row>
    <row r="65" spans="1:14" s="3" customFormat="1" ht="15" customHeight="1" x14ac:dyDescent="0.3">
      <c r="A65" s="587"/>
      <c r="B65" s="588"/>
      <c r="C65" s="624"/>
      <c r="D65" s="1983"/>
      <c r="E65" s="1955"/>
      <c r="F65" s="195"/>
      <c r="G65" s="96" t="s">
        <v>120</v>
      </c>
      <c r="H65" s="686">
        <v>90.6</v>
      </c>
      <c r="I65" s="676"/>
      <c r="J65" s="665"/>
      <c r="K65" s="642"/>
      <c r="L65" s="437"/>
      <c r="M65" s="380"/>
      <c r="N65" s="345"/>
    </row>
    <row r="66" spans="1:14" s="3" customFormat="1" ht="15" customHeight="1" x14ac:dyDescent="0.3">
      <c r="A66" s="587"/>
      <c r="B66" s="588"/>
      <c r="C66" s="624"/>
      <c r="D66" s="1983"/>
      <c r="E66" s="1955"/>
      <c r="F66" s="195"/>
      <c r="G66" s="564" t="s">
        <v>121</v>
      </c>
      <c r="H66" s="686">
        <v>6.5</v>
      </c>
      <c r="I66" s="676"/>
      <c r="J66" s="665"/>
      <c r="K66" s="642"/>
      <c r="L66" s="437"/>
      <c r="M66" s="380"/>
      <c r="N66" s="345"/>
    </row>
    <row r="67" spans="1:14" s="3" customFormat="1" ht="15" customHeight="1" x14ac:dyDescent="0.3">
      <c r="A67" s="587"/>
      <c r="B67" s="588"/>
      <c r="C67" s="624"/>
      <c r="D67" s="1983"/>
      <c r="E67" s="1955"/>
      <c r="F67" s="195"/>
      <c r="G67" s="96" t="s">
        <v>34</v>
      </c>
      <c r="H67" s="686">
        <v>23</v>
      </c>
      <c r="I67" s="676">
        <v>24</v>
      </c>
      <c r="J67" s="665">
        <v>25</v>
      </c>
      <c r="K67" s="642"/>
      <c r="L67" s="437"/>
      <c r="M67" s="380"/>
      <c r="N67" s="345"/>
    </row>
    <row r="68" spans="1:14" s="3" customFormat="1" ht="15" customHeight="1" x14ac:dyDescent="0.3">
      <c r="A68" s="587"/>
      <c r="B68" s="588"/>
      <c r="C68" s="624"/>
      <c r="D68" s="1983"/>
      <c r="E68" s="1955"/>
      <c r="F68" s="195"/>
      <c r="G68" s="564" t="s">
        <v>57</v>
      </c>
      <c r="H68" s="686">
        <v>43.1</v>
      </c>
      <c r="I68" s="676"/>
      <c r="J68" s="665"/>
      <c r="K68" s="642"/>
      <c r="L68" s="437"/>
      <c r="M68" s="380"/>
      <c r="N68" s="345"/>
    </row>
    <row r="69" spans="1:14" s="3" customFormat="1" ht="15" customHeight="1" x14ac:dyDescent="0.3">
      <c r="A69" s="587"/>
      <c r="B69" s="588"/>
      <c r="C69" s="624"/>
      <c r="D69" s="1983"/>
      <c r="E69" s="1955"/>
      <c r="F69" s="195"/>
      <c r="G69" s="106" t="s">
        <v>43</v>
      </c>
      <c r="H69" s="687">
        <v>6</v>
      </c>
      <c r="I69" s="677">
        <v>6</v>
      </c>
      <c r="J69" s="666">
        <v>7</v>
      </c>
      <c r="K69" s="643"/>
      <c r="L69" s="437"/>
      <c r="M69" s="380"/>
      <c r="N69" s="345"/>
    </row>
    <row r="70" spans="1:14" s="3" customFormat="1" ht="18" customHeight="1" x14ac:dyDescent="0.3">
      <c r="A70" s="587"/>
      <c r="B70" s="588"/>
      <c r="C70" s="599"/>
      <c r="D70" s="1727" t="s">
        <v>263</v>
      </c>
      <c r="E70" s="1955"/>
      <c r="F70" s="195"/>
      <c r="G70" s="667" t="s">
        <v>153</v>
      </c>
      <c r="H70" s="688">
        <v>287</v>
      </c>
      <c r="I70" s="632">
        <v>345.8</v>
      </c>
      <c r="J70" s="678">
        <v>345.8</v>
      </c>
      <c r="K70" s="648" t="s">
        <v>85</v>
      </c>
      <c r="L70" s="9">
        <v>82</v>
      </c>
      <c r="M70" s="321">
        <v>82</v>
      </c>
      <c r="N70" s="357">
        <v>82</v>
      </c>
    </row>
    <row r="71" spans="1:14" s="3" customFormat="1" ht="18" customHeight="1" x14ac:dyDescent="0.3">
      <c r="A71" s="587"/>
      <c r="B71" s="588"/>
      <c r="C71" s="599"/>
      <c r="D71" s="1912"/>
      <c r="E71" s="1955"/>
      <c r="F71" s="195"/>
      <c r="G71" s="667" t="s">
        <v>255</v>
      </c>
      <c r="H71" s="688">
        <v>405</v>
      </c>
      <c r="I71" s="632">
        <v>405</v>
      </c>
      <c r="J71" s="678">
        <v>415</v>
      </c>
      <c r="K71" s="649" t="s">
        <v>212</v>
      </c>
      <c r="L71" s="126">
        <v>1</v>
      </c>
      <c r="M71" s="323"/>
      <c r="N71" s="346"/>
    </row>
    <row r="72" spans="1:14" s="3" customFormat="1" ht="15.6" customHeight="1" x14ac:dyDescent="0.3">
      <c r="A72" s="587"/>
      <c r="B72" s="588"/>
      <c r="C72" s="599"/>
      <c r="D72" s="1727" t="s">
        <v>167</v>
      </c>
      <c r="E72" s="176" t="s">
        <v>193</v>
      </c>
      <c r="F72" s="195"/>
      <c r="G72" s="667" t="s">
        <v>153</v>
      </c>
      <c r="H72" s="688">
        <v>804.2</v>
      </c>
      <c r="I72" s="632">
        <v>804.2</v>
      </c>
      <c r="J72" s="678">
        <v>804.2</v>
      </c>
      <c r="K72" s="1920" t="s">
        <v>166</v>
      </c>
      <c r="L72" s="438">
        <v>160</v>
      </c>
      <c r="M72" s="381">
        <v>160</v>
      </c>
      <c r="N72" s="347">
        <v>160</v>
      </c>
    </row>
    <row r="73" spans="1:14" s="3" customFormat="1" ht="15.6" customHeight="1" x14ac:dyDescent="0.3">
      <c r="A73" s="587"/>
      <c r="B73" s="588"/>
      <c r="C73" s="599"/>
      <c r="D73" s="1912"/>
      <c r="E73" s="178"/>
      <c r="F73" s="195"/>
      <c r="G73" s="667" t="s">
        <v>254</v>
      </c>
      <c r="H73" s="688">
        <v>393.6</v>
      </c>
      <c r="I73" s="632">
        <v>393.6</v>
      </c>
      <c r="J73" s="678">
        <v>393.6</v>
      </c>
      <c r="K73" s="1921"/>
      <c r="L73" s="551"/>
      <c r="M73" s="552"/>
      <c r="N73" s="553"/>
    </row>
    <row r="74" spans="1:14" s="3" customFormat="1" ht="27" customHeight="1" x14ac:dyDescent="0.3">
      <c r="A74" s="587"/>
      <c r="B74" s="588"/>
      <c r="C74" s="599"/>
      <c r="D74" s="603"/>
      <c r="E74" s="176" t="s">
        <v>193</v>
      </c>
      <c r="F74" s="195"/>
      <c r="G74" s="667" t="s">
        <v>255</v>
      </c>
      <c r="H74" s="688">
        <v>129.9</v>
      </c>
      <c r="I74" s="632">
        <v>129.9</v>
      </c>
      <c r="J74" s="678">
        <v>129.9</v>
      </c>
      <c r="K74" s="1920" t="s">
        <v>170</v>
      </c>
      <c r="L74" s="439" t="s">
        <v>190</v>
      </c>
      <c r="M74" s="382" t="s">
        <v>190</v>
      </c>
      <c r="N74" s="348" t="s">
        <v>190</v>
      </c>
    </row>
    <row r="75" spans="1:14" s="3" customFormat="1" ht="27" customHeight="1" x14ac:dyDescent="0.3">
      <c r="A75" s="587"/>
      <c r="B75" s="588"/>
      <c r="C75" s="599"/>
      <c r="D75" s="603"/>
      <c r="E75" s="178"/>
      <c r="F75" s="195"/>
      <c r="G75" s="667" t="s">
        <v>256</v>
      </c>
      <c r="H75" s="688">
        <v>15.6</v>
      </c>
      <c r="I75" s="632"/>
      <c r="J75" s="678"/>
      <c r="K75" s="1921"/>
      <c r="L75" s="440"/>
      <c r="M75" s="383"/>
      <c r="N75" s="349"/>
    </row>
    <row r="76" spans="1:14" s="3" customFormat="1" ht="30" customHeight="1" x14ac:dyDescent="0.3">
      <c r="A76" s="587"/>
      <c r="B76" s="588"/>
      <c r="C76" s="599"/>
      <c r="D76" s="603"/>
      <c r="E76" s="1955"/>
      <c r="F76" s="195"/>
      <c r="G76" s="667" t="s">
        <v>257</v>
      </c>
      <c r="H76" s="688">
        <v>6</v>
      </c>
      <c r="I76" s="632">
        <v>6</v>
      </c>
      <c r="J76" s="678">
        <v>7</v>
      </c>
      <c r="K76" s="651" t="s">
        <v>129</v>
      </c>
      <c r="L76" s="96">
        <v>250</v>
      </c>
      <c r="M76" s="322">
        <v>250</v>
      </c>
      <c r="N76" s="350">
        <v>250</v>
      </c>
    </row>
    <row r="77" spans="1:14" s="3" customFormat="1" ht="30.75" customHeight="1" x14ac:dyDescent="0.3">
      <c r="A77" s="587"/>
      <c r="B77" s="588"/>
      <c r="C77" s="599"/>
      <c r="D77" s="603"/>
      <c r="E77" s="1955"/>
      <c r="F77" s="195"/>
      <c r="G77" s="667" t="s">
        <v>258</v>
      </c>
      <c r="H77" s="689">
        <v>23</v>
      </c>
      <c r="I77" s="661">
        <v>24</v>
      </c>
      <c r="J77" s="679">
        <v>25</v>
      </c>
      <c r="K77" s="652" t="s">
        <v>171</v>
      </c>
      <c r="L77" s="441" t="s">
        <v>217</v>
      </c>
      <c r="M77" s="385" t="s">
        <v>217</v>
      </c>
      <c r="N77" s="353" t="s">
        <v>228</v>
      </c>
    </row>
    <row r="78" spans="1:14" s="3" customFormat="1" ht="18" customHeight="1" x14ac:dyDescent="0.3">
      <c r="A78" s="813"/>
      <c r="B78" s="812"/>
      <c r="C78" s="810"/>
      <c r="D78" s="811"/>
      <c r="E78" s="814"/>
      <c r="F78" s="195"/>
      <c r="G78" s="667"/>
      <c r="H78" s="689"/>
      <c r="I78" s="661"/>
      <c r="J78" s="679"/>
      <c r="K78" s="650" t="s">
        <v>155</v>
      </c>
      <c r="L78" s="438"/>
      <c r="M78" s="381"/>
      <c r="N78" s="347">
        <v>1</v>
      </c>
    </row>
    <row r="79" spans="1:14" s="3" customFormat="1" ht="55.5" customHeight="1" x14ac:dyDescent="0.3">
      <c r="A79" s="587"/>
      <c r="B79" s="588"/>
      <c r="C79" s="599"/>
      <c r="D79" s="202" t="s">
        <v>119</v>
      </c>
      <c r="E79" s="117"/>
      <c r="F79" s="66"/>
      <c r="G79" s="669" t="s">
        <v>259</v>
      </c>
      <c r="H79" s="689">
        <v>43.1</v>
      </c>
      <c r="I79" s="632"/>
      <c r="J79" s="678"/>
      <c r="K79" s="651" t="s">
        <v>172</v>
      </c>
      <c r="L79" s="442">
        <v>0.5</v>
      </c>
      <c r="M79" s="384">
        <v>0.5</v>
      </c>
      <c r="N79" s="351"/>
    </row>
    <row r="80" spans="1:14" s="3" customFormat="1" ht="30.75" customHeight="1" x14ac:dyDescent="0.3">
      <c r="A80" s="587"/>
      <c r="B80" s="588"/>
      <c r="C80" s="599"/>
      <c r="D80" s="603"/>
      <c r="E80" s="117"/>
      <c r="F80" s="66"/>
      <c r="G80" s="670"/>
      <c r="H80" s="690"/>
      <c r="I80" s="661"/>
      <c r="J80" s="679"/>
      <c r="K80" s="653" t="s">
        <v>107</v>
      </c>
      <c r="L80" s="294">
        <v>20</v>
      </c>
      <c r="M80" s="298"/>
      <c r="N80" s="296"/>
    </row>
    <row r="81" spans="1:15" s="3" customFormat="1" ht="21.6" customHeight="1" x14ac:dyDescent="0.3">
      <c r="A81" s="587"/>
      <c r="B81" s="588"/>
      <c r="C81" s="599"/>
      <c r="D81" s="1727" t="s">
        <v>112</v>
      </c>
      <c r="E81" s="209" t="s">
        <v>193</v>
      </c>
      <c r="F81" s="195"/>
      <c r="G81" s="667" t="s">
        <v>153</v>
      </c>
      <c r="H81" s="688">
        <v>436.6</v>
      </c>
      <c r="I81" s="632">
        <v>436.6</v>
      </c>
      <c r="J81" s="678">
        <v>436.6</v>
      </c>
      <c r="K81" s="1844" t="s">
        <v>130</v>
      </c>
      <c r="L81" s="554">
        <v>70</v>
      </c>
      <c r="M81" s="477">
        <v>70</v>
      </c>
      <c r="N81" s="332">
        <v>70</v>
      </c>
    </row>
    <row r="82" spans="1:15" s="3" customFormat="1" ht="21.6" customHeight="1" x14ac:dyDescent="0.3">
      <c r="A82" s="587"/>
      <c r="B82" s="588"/>
      <c r="C82" s="599"/>
      <c r="D82" s="1912"/>
      <c r="E82" s="239"/>
      <c r="F82" s="195"/>
      <c r="G82" s="667" t="s">
        <v>254</v>
      </c>
      <c r="H82" s="688">
        <v>234</v>
      </c>
      <c r="I82" s="632">
        <v>234</v>
      </c>
      <c r="J82" s="678">
        <v>234</v>
      </c>
      <c r="K82" s="1906"/>
      <c r="L82" s="443"/>
      <c r="M82" s="432"/>
      <c r="N82" s="352"/>
    </row>
    <row r="83" spans="1:15" s="3" customFormat="1" ht="28.5" customHeight="1" x14ac:dyDescent="0.3">
      <c r="A83" s="587"/>
      <c r="B83" s="588"/>
      <c r="C83" s="599"/>
      <c r="D83" s="54"/>
      <c r="E83" s="205"/>
      <c r="F83" s="195"/>
      <c r="G83" s="667" t="s">
        <v>255</v>
      </c>
      <c r="H83" s="688">
        <v>107.4</v>
      </c>
      <c r="I83" s="632">
        <v>107.4</v>
      </c>
      <c r="J83" s="678">
        <v>107.4</v>
      </c>
      <c r="K83" s="654" t="s">
        <v>131</v>
      </c>
      <c r="L83" s="444">
        <v>66</v>
      </c>
      <c r="M83" s="433">
        <v>66</v>
      </c>
      <c r="N83" s="352">
        <v>66</v>
      </c>
    </row>
    <row r="84" spans="1:15" s="3" customFormat="1" ht="41.25" customHeight="1" x14ac:dyDescent="0.3">
      <c r="A84" s="587"/>
      <c r="B84" s="588"/>
      <c r="C84" s="599"/>
      <c r="D84" s="54"/>
      <c r="E84" s="117"/>
      <c r="F84" s="66"/>
      <c r="G84" s="667" t="s">
        <v>256</v>
      </c>
      <c r="H84" s="688">
        <v>18.7</v>
      </c>
      <c r="I84" s="632"/>
      <c r="J84" s="678"/>
      <c r="K84" s="655" t="s">
        <v>132</v>
      </c>
      <c r="L84" s="342">
        <v>100</v>
      </c>
      <c r="M84" s="335">
        <v>100</v>
      </c>
      <c r="N84" s="331">
        <v>100</v>
      </c>
    </row>
    <row r="85" spans="1:15" s="3" customFormat="1" ht="53.25" customHeight="1" x14ac:dyDescent="0.3">
      <c r="A85" s="587"/>
      <c r="B85" s="588"/>
      <c r="C85" s="599"/>
      <c r="D85" s="1614" t="s">
        <v>44</v>
      </c>
      <c r="E85" s="117"/>
      <c r="F85" s="605"/>
      <c r="G85" s="667" t="s">
        <v>153</v>
      </c>
      <c r="H85" s="691">
        <v>704.8</v>
      </c>
      <c r="I85" s="662">
        <v>704.8</v>
      </c>
      <c r="J85" s="680">
        <v>704.8</v>
      </c>
      <c r="K85" s="656" t="s">
        <v>273</v>
      </c>
      <c r="L85" s="445">
        <v>24000</v>
      </c>
      <c r="M85" s="386">
        <v>24000</v>
      </c>
      <c r="N85" s="354">
        <v>24000</v>
      </c>
    </row>
    <row r="86" spans="1:15" s="3" customFormat="1" ht="17.7" customHeight="1" x14ac:dyDescent="0.3">
      <c r="A86" s="587"/>
      <c r="B86" s="588"/>
      <c r="C86" s="599"/>
      <c r="D86" s="1612"/>
      <c r="E86" s="74"/>
      <c r="F86" s="605"/>
      <c r="G86" s="667" t="s">
        <v>254</v>
      </c>
      <c r="H86" s="691">
        <v>284.5</v>
      </c>
      <c r="I86" s="662">
        <v>284.5</v>
      </c>
      <c r="J86" s="680">
        <v>284.5</v>
      </c>
      <c r="K86" s="656" t="s">
        <v>212</v>
      </c>
      <c r="L86" s="67">
        <v>4</v>
      </c>
      <c r="M86" s="387">
        <v>6</v>
      </c>
      <c r="N86" s="354"/>
    </row>
    <row r="87" spans="1:15" s="3" customFormat="1" ht="29.25" customHeight="1" x14ac:dyDescent="0.3">
      <c r="A87" s="587"/>
      <c r="B87" s="588"/>
      <c r="C87" s="599"/>
      <c r="D87" s="1612"/>
      <c r="F87" s="119"/>
      <c r="G87" s="667" t="s">
        <v>255</v>
      </c>
      <c r="H87" s="692">
        <v>0.8</v>
      </c>
      <c r="I87" s="646">
        <v>0.8</v>
      </c>
      <c r="J87" s="681">
        <v>0.8</v>
      </c>
      <c r="K87" s="652" t="s">
        <v>133</v>
      </c>
      <c r="L87" s="9">
        <v>10</v>
      </c>
      <c r="M87" s="323">
        <v>10</v>
      </c>
      <c r="N87" s="360">
        <v>10</v>
      </c>
    </row>
    <row r="88" spans="1:15" s="3" customFormat="1" ht="42" customHeight="1" x14ac:dyDescent="0.3">
      <c r="A88" s="587"/>
      <c r="B88" s="588"/>
      <c r="C88" s="599"/>
      <c r="D88" s="611"/>
      <c r="E88" s="117"/>
      <c r="F88" s="605"/>
      <c r="G88" s="667" t="s">
        <v>256</v>
      </c>
      <c r="H88" s="692">
        <v>0.5</v>
      </c>
      <c r="I88" s="646"/>
      <c r="J88" s="681"/>
      <c r="K88" s="656" t="s">
        <v>156</v>
      </c>
      <c r="L88" s="126">
        <v>5</v>
      </c>
      <c r="M88" s="323">
        <v>5</v>
      </c>
      <c r="N88" s="346">
        <v>5</v>
      </c>
    </row>
    <row r="89" spans="1:15" s="3" customFormat="1" ht="41.25" customHeight="1" x14ac:dyDescent="0.3">
      <c r="A89" s="587"/>
      <c r="B89" s="588"/>
      <c r="C89" s="599"/>
      <c r="D89" s="611"/>
      <c r="E89" s="117"/>
      <c r="F89" s="605"/>
      <c r="G89" s="669"/>
      <c r="H89" s="692"/>
      <c r="I89" s="646"/>
      <c r="J89" s="681"/>
      <c r="K89" s="656" t="s">
        <v>173</v>
      </c>
      <c r="L89" s="446" t="s">
        <v>189</v>
      </c>
      <c r="M89" s="434" t="s">
        <v>189</v>
      </c>
      <c r="N89" s="356" t="s">
        <v>189</v>
      </c>
    </row>
    <row r="90" spans="1:15" s="3" customFormat="1" ht="28.5" customHeight="1" x14ac:dyDescent="0.3">
      <c r="A90" s="587"/>
      <c r="B90" s="588"/>
      <c r="C90" s="599"/>
      <c r="D90" s="611"/>
      <c r="E90" s="117"/>
      <c r="F90" s="605"/>
      <c r="G90" s="669"/>
      <c r="H90" s="692"/>
      <c r="I90" s="646"/>
      <c r="J90" s="681"/>
      <c r="K90" s="652" t="s">
        <v>146</v>
      </c>
      <c r="L90" s="33">
        <v>230</v>
      </c>
      <c r="M90" s="388">
        <v>230</v>
      </c>
      <c r="N90" s="357">
        <v>230</v>
      </c>
    </row>
    <row r="91" spans="1:15" s="2" customFormat="1" ht="21.75" customHeight="1" x14ac:dyDescent="0.3">
      <c r="A91" s="1633"/>
      <c r="B91" s="1636"/>
      <c r="C91" s="1645"/>
      <c r="D91" s="1976" t="s">
        <v>180</v>
      </c>
      <c r="E91" s="1979"/>
      <c r="F91" s="1962"/>
      <c r="G91" s="669" t="s">
        <v>260</v>
      </c>
      <c r="H91" s="688">
        <v>6.5</v>
      </c>
      <c r="I91" s="632"/>
      <c r="J91" s="678"/>
      <c r="K91" s="658" t="s">
        <v>161</v>
      </c>
      <c r="L91" s="245">
        <v>1</v>
      </c>
      <c r="M91" s="390">
        <v>1</v>
      </c>
      <c r="N91" s="295"/>
    </row>
    <row r="92" spans="1:15" s="2" customFormat="1" ht="35.25" customHeight="1" x14ac:dyDescent="0.3">
      <c r="A92" s="1633"/>
      <c r="B92" s="1636"/>
      <c r="C92" s="1645"/>
      <c r="D92" s="1977"/>
      <c r="E92" s="1979"/>
      <c r="F92" s="1962"/>
      <c r="G92" s="667" t="s">
        <v>261</v>
      </c>
      <c r="H92" s="688">
        <v>90.6</v>
      </c>
      <c r="I92" s="632"/>
      <c r="J92" s="678"/>
      <c r="K92" s="243" t="s">
        <v>162</v>
      </c>
      <c r="L92" s="245">
        <v>6</v>
      </c>
      <c r="M92" s="390">
        <v>6</v>
      </c>
      <c r="N92" s="295"/>
    </row>
    <row r="93" spans="1:15" s="2" customFormat="1" ht="24.75" customHeight="1" x14ac:dyDescent="0.3">
      <c r="A93" s="1633"/>
      <c r="B93" s="1636"/>
      <c r="C93" s="1645"/>
      <c r="D93" s="1978"/>
      <c r="E93" s="1979"/>
      <c r="F93" s="1962"/>
      <c r="G93" s="667"/>
      <c r="H93" s="688"/>
      <c r="I93" s="632"/>
      <c r="J93" s="678"/>
      <c r="K93" s="682"/>
      <c r="L93" s="466"/>
      <c r="M93" s="412"/>
      <c r="N93" s="406"/>
    </row>
    <row r="94" spans="1:15" s="3" customFormat="1" ht="41.25" customHeight="1" x14ac:dyDescent="0.3">
      <c r="A94" s="587"/>
      <c r="B94" s="588"/>
      <c r="C94" s="599"/>
      <c r="D94" s="210" t="s">
        <v>168</v>
      </c>
      <c r="E94" s="117"/>
      <c r="F94" s="605"/>
      <c r="G94" s="667" t="s">
        <v>262</v>
      </c>
      <c r="H94" s="689">
        <v>2.2999999999999998</v>
      </c>
      <c r="I94" s="661">
        <v>2.2999999999999998</v>
      </c>
      <c r="J94" s="679">
        <v>2.2999999999999998</v>
      </c>
      <c r="K94" s="659"/>
      <c r="L94" s="33"/>
      <c r="M94" s="388"/>
      <c r="N94" s="358"/>
    </row>
    <row r="95" spans="1:15" s="3" customFormat="1" ht="43.5" customHeight="1" x14ac:dyDescent="0.3">
      <c r="A95" s="587"/>
      <c r="B95" s="588"/>
      <c r="C95" s="599"/>
      <c r="D95" s="202" t="s">
        <v>104</v>
      </c>
      <c r="E95" s="51"/>
      <c r="F95" s="605"/>
      <c r="G95" s="667" t="s">
        <v>262</v>
      </c>
      <c r="H95" s="689">
        <v>1.9</v>
      </c>
      <c r="I95" s="661">
        <v>1.9</v>
      </c>
      <c r="J95" s="679">
        <v>1.9</v>
      </c>
      <c r="K95" s="660"/>
      <c r="L95" s="33"/>
      <c r="M95" s="388"/>
      <c r="N95" s="358"/>
    </row>
    <row r="96" spans="1:15" s="3" customFormat="1" ht="16.5" customHeight="1" x14ac:dyDescent="0.3">
      <c r="A96" s="587"/>
      <c r="B96" s="588"/>
      <c r="C96" s="599"/>
      <c r="D96" s="1614" t="s">
        <v>113</v>
      </c>
      <c r="E96" s="117"/>
      <c r="F96" s="605"/>
      <c r="G96" s="667" t="s">
        <v>153</v>
      </c>
      <c r="H96" s="688">
        <v>450.5</v>
      </c>
      <c r="I96" s="632">
        <v>430.6</v>
      </c>
      <c r="J96" s="678">
        <v>430.6</v>
      </c>
      <c r="K96" s="242" t="s">
        <v>85</v>
      </c>
      <c r="L96" s="463">
        <v>171</v>
      </c>
      <c r="M96" s="435">
        <v>171</v>
      </c>
      <c r="N96" s="464">
        <v>171</v>
      </c>
      <c r="O96" s="125"/>
    </row>
    <row r="97" spans="1:14" s="3" customFormat="1" ht="13.95" customHeight="1" x14ac:dyDescent="0.3">
      <c r="A97" s="587"/>
      <c r="B97" s="588"/>
      <c r="C97" s="599"/>
      <c r="D97" s="1612"/>
      <c r="E97" s="117"/>
      <c r="F97" s="605"/>
      <c r="G97" s="667" t="s">
        <v>255</v>
      </c>
      <c r="H97" s="688">
        <v>4.5</v>
      </c>
      <c r="I97" s="632">
        <v>4.5</v>
      </c>
      <c r="J97" s="678">
        <v>4.5</v>
      </c>
      <c r="K97" s="1954" t="s">
        <v>174</v>
      </c>
      <c r="L97" s="463">
        <v>23</v>
      </c>
      <c r="M97" s="435">
        <v>25</v>
      </c>
      <c r="N97" s="464">
        <v>25</v>
      </c>
    </row>
    <row r="98" spans="1:14" s="3" customFormat="1" ht="13.95" customHeight="1" x14ac:dyDescent="0.3">
      <c r="A98" s="587"/>
      <c r="B98" s="588"/>
      <c r="C98" s="599"/>
      <c r="D98" s="1613"/>
      <c r="E98" s="51"/>
      <c r="F98" s="605"/>
      <c r="G98" s="667" t="s">
        <v>256</v>
      </c>
      <c r="H98" s="688">
        <v>2</v>
      </c>
      <c r="I98" s="632"/>
      <c r="J98" s="678"/>
      <c r="K98" s="1985"/>
      <c r="L98" s="465"/>
      <c r="M98" s="395"/>
      <c r="N98" s="365"/>
    </row>
    <row r="99" spans="1:14" s="3" customFormat="1" ht="27" customHeight="1" x14ac:dyDescent="0.3">
      <c r="A99" s="587"/>
      <c r="B99" s="588"/>
      <c r="C99" s="599"/>
      <c r="D99" s="1614" t="s">
        <v>114</v>
      </c>
      <c r="E99" s="161"/>
      <c r="F99" s="605"/>
      <c r="G99" s="667" t="s">
        <v>254</v>
      </c>
      <c r="H99" s="688">
        <v>476.9</v>
      </c>
      <c r="I99" s="632">
        <v>476.9</v>
      </c>
      <c r="J99" s="678">
        <v>476.9</v>
      </c>
      <c r="K99" s="242" t="s">
        <v>110</v>
      </c>
      <c r="L99" s="9">
        <v>40</v>
      </c>
      <c r="M99" s="321">
        <v>40</v>
      </c>
      <c r="N99" s="357">
        <v>40</v>
      </c>
    </row>
    <row r="100" spans="1:14" s="3" customFormat="1" ht="17.25" customHeight="1" x14ac:dyDescent="0.3">
      <c r="A100" s="587"/>
      <c r="B100" s="588"/>
      <c r="C100" s="599"/>
      <c r="D100" s="1612"/>
      <c r="E100" s="74"/>
      <c r="F100" s="605"/>
      <c r="G100" s="667" t="s">
        <v>153</v>
      </c>
      <c r="H100" s="688">
        <v>65.7</v>
      </c>
      <c r="I100" s="632">
        <v>65.7</v>
      </c>
      <c r="J100" s="678">
        <v>65.7</v>
      </c>
      <c r="K100" s="1670" t="s">
        <v>145</v>
      </c>
      <c r="L100" s="9">
        <v>20</v>
      </c>
      <c r="M100" s="321">
        <v>20</v>
      </c>
      <c r="N100" s="357">
        <v>20</v>
      </c>
    </row>
    <row r="101" spans="1:14" s="3" customFormat="1" ht="13.95" customHeight="1" x14ac:dyDescent="0.3">
      <c r="A101" s="587"/>
      <c r="B101" s="588"/>
      <c r="C101" s="599"/>
      <c r="D101" s="1612"/>
      <c r="E101" s="74"/>
      <c r="F101" s="605"/>
      <c r="G101" s="667" t="s">
        <v>254</v>
      </c>
      <c r="H101" s="688">
        <v>276.5</v>
      </c>
      <c r="I101" s="632">
        <v>276.5</v>
      </c>
      <c r="J101" s="678">
        <v>276.5</v>
      </c>
      <c r="K101" s="1954"/>
      <c r="L101" s="33"/>
      <c r="M101" s="388"/>
      <c r="N101" s="358"/>
    </row>
    <row r="102" spans="1:14" s="3" customFormat="1" ht="16.5" customHeight="1" x14ac:dyDescent="0.3">
      <c r="A102" s="587"/>
      <c r="B102" s="588"/>
      <c r="C102" s="599"/>
      <c r="D102" s="1614" t="s">
        <v>45</v>
      </c>
      <c r="E102" s="40"/>
      <c r="F102" s="605"/>
      <c r="G102" s="667" t="s">
        <v>153</v>
      </c>
      <c r="H102" s="688">
        <v>26.3</v>
      </c>
      <c r="I102" s="632">
        <v>26.3</v>
      </c>
      <c r="J102" s="678">
        <v>26.3</v>
      </c>
      <c r="K102" s="648" t="s">
        <v>134</v>
      </c>
      <c r="L102" s="9">
        <v>56</v>
      </c>
      <c r="M102" s="321">
        <v>56</v>
      </c>
      <c r="N102" s="357">
        <v>56</v>
      </c>
    </row>
    <row r="103" spans="1:14" s="3" customFormat="1" ht="16.5" customHeight="1" x14ac:dyDescent="0.3">
      <c r="A103" s="84"/>
      <c r="B103" s="588"/>
      <c r="C103" s="599"/>
      <c r="D103" s="1613"/>
      <c r="E103" s="40"/>
      <c r="F103" s="605"/>
      <c r="G103" s="667" t="s">
        <v>153</v>
      </c>
      <c r="H103" s="688"/>
      <c r="I103" s="632">
        <v>32</v>
      </c>
      <c r="J103" s="678"/>
      <c r="K103" s="648" t="s">
        <v>155</v>
      </c>
      <c r="L103" s="9"/>
      <c r="M103" s="321">
        <v>1</v>
      </c>
      <c r="N103" s="357"/>
    </row>
    <row r="104" spans="1:14" s="16" customFormat="1" ht="15" customHeight="1" thickBot="1" x14ac:dyDescent="0.35">
      <c r="A104" s="85"/>
      <c r="B104" s="594"/>
      <c r="C104" s="68"/>
      <c r="D104" s="1753" t="s">
        <v>31</v>
      </c>
      <c r="E104" s="1754"/>
      <c r="F104" s="1754"/>
      <c r="G104" s="1925"/>
      <c r="H104" s="693">
        <f>SUM(H60:H69)</f>
        <v>7014.0000000000009</v>
      </c>
      <c r="I104" s="683">
        <f>SUM(I60:I69)</f>
        <v>6726.9000000000005</v>
      </c>
      <c r="J104" s="684">
        <f>SUM(J60:J69)</f>
        <v>6760.4000000000005</v>
      </c>
      <c r="K104" s="663"/>
      <c r="L104" s="447"/>
      <c r="M104" s="391"/>
      <c r="N104" s="362"/>
    </row>
    <row r="105" spans="1:14" s="17" customFormat="1" ht="25.2" customHeight="1" x14ac:dyDescent="0.3">
      <c r="A105" s="1910" t="s">
        <v>13</v>
      </c>
      <c r="B105" s="1916" t="s">
        <v>32</v>
      </c>
      <c r="C105" s="1993" t="s">
        <v>32</v>
      </c>
      <c r="D105" s="1996" t="s">
        <v>46</v>
      </c>
      <c r="E105" s="1999"/>
      <c r="F105" s="2002" t="s">
        <v>17</v>
      </c>
      <c r="G105" s="565" t="s">
        <v>20</v>
      </c>
      <c r="H105" s="566">
        <v>255.9</v>
      </c>
      <c r="I105" s="567">
        <v>288.2</v>
      </c>
      <c r="J105" s="571">
        <v>288.2</v>
      </c>
      <c r="K105" s="1897" t="s">
        <v>95</v>
      </c>
      <c r="L105" s="448">
        <v>126</v>
      </c>
      <c r="M105" s="392">
        <v>126</v>
      </c>
      <c r="N105" s="363">
        <v>126</v>
      </c>
    </row>
    <row r="106" spans="1:14" s="17" customFormat="1" ht="25.2" customHeight="1" x14ac:dyDescent="0.3">
      <c r="A106" s="1911"/>
      <c r="B106" s="1917"/>
      <c r="C106" s="1994"/>
      <c r="D106" s="1997"/>
      <c r="E106" s="2000"/>
      <c r="F106" s="2003"/>
      <c r="G106" s="564" t="s">
        <v>242</v>
      </c>
      <c r="H106" s="25">
        <v>384.1</v>
      </c>
      <c r="I106" s="257">
        <v>381.8</v>
      </c>
      <c r="J106" s="249">
        <v>381.8</v>
      </c>
      <c r="K106" s="2005"/>
      <c r="L106" s="467"/>
      <c r="M106" s="393"/>
      <c r="N106" s="555"/>
    </row>
    <row r="107" spans="1:14" s="18" customFormat="1" ht="21.75" customHeight="1" thickBot="1" x14ac:dyDescent="0.35">
      <c r="A107" s="1991"/>
      <c r="B107" s="1992"/>
      <c r="C107" s="1995"/>
      <c r="D107" s="1998"/>
      <c r="E107" s="2001"/>
      <c r="F107" s="2004"/>
      <c r="G107" s="110" t="s">
        <v>24</v>
      </c>
      <c r="H107" s="277">
        <f>SUM(H105:H106)</f>
        <v>640</v>
      </c>
      <c r="I107" s="285">
        <f>SUM(I105:I106)</f>
        <v>670</v>
      </c>
      <c r="J107" s="570">
        <f t="shared" ref="J107" si="8">SUM(J105:J106)</f>
        <v>670</v>
      </c>
      <c r="K107" s="1898"/>
      <c r="L107" s="449"/>
      <c r="M107" s="450"/>
      <c r="N107" s="451"/>
    </row>
    <row r="108" spans="1:14" s="2" customFormat="1" ht="42" customHeight="1" x14ac:dyDescent="0.3">
      <c r="A108" s="86" t="s">
        <v>13</v>
      </c>
      <c r="B108" s="19" t="s">
        <v>32</v>
      </c>
      <c r="C108" s="138" t="s">
        <v>35</v>
      </c>
      <c r="D108" s="1986" t="s">
        <v>47</v>
      </c>
      <c r="E108" s="226"/>
      <c r="F108" s="34" t="s">
        <v>17</v>
      </c>
      <c r="G108" s="185" t="s">
        <v>20</v>
      </c>
      <c r="H108" s="278">
        <v>152.9</v>
      </c>
      <c r="I108" s="286">
        <v>152.9</v>
      </c>
      <c r="J108" s="698">
        <v>221.2</v>
      </c>
      <c r="K108" s="613"/>
      <c r="L108" s="75"/>
      <c r="M108" s="394"/>
      <c r="N108" s="364"/>
    </row>
    <row r="109" spans="1:14" s="2" customFormat="1" ht="52.5" customHeight="1" x14ac:dyDescent="0.3">
      <c r="A109" s="87"/>
      <c r="B109" s="20"/>
      <c r="C109" s="606"/>
      <c r="D109" s="1987"/>
      <c r="E109" s="227"/>
      <c r="F109" s="22"/>
      <c r="G109" s="185" t="s">
        <v>242</v>
      </c>
      <c r="H109" s="699">
        <v>921.3</v>
      </c>
      <c r="I109" s="700">
        <v>1176.8</v>
      </c>
      <c r="J109" s="701">
        <v>1197.9000000000001</v>
      </c>
      <c r="K109" s="31"/>
      <c r="L109" s="465"/>
      <c r="M109" s="395"/>
      <c r="N109" s="365"/>
    </row>
    <row r="110" spans="1:14" s="2" customFormat="1" ht="55.5" customHeight="1" x14ac:dyDescent="0.3">
      <c r="A110" s="87"/>
      <c r="B110" s="20"/>
      <c r="C110" s="606"/>
      <c r="D110" s="612" t="s">
        <v>88</v>
      </c>
      <c r="E110" s="609"/>
      <c r="F110" s="22"/>
      <c r="G110" s="669" t="s">
        <v>254</v>
      </c>
      <c r="H110" s="697">
        <v>70</v>
      </c>
      <c r="I110" s="644">
        <v>103</v>
      </c>
      <c r="J110" s="668">
        <v>103</v>
      </c>
      <c r="K110" s="470" t="s">
        <v>229</v>
      </c>
      <c r="L110" s="465">
        <v>13</v>
      </c>
      <c r="M110" s="395">
        <v>13</v>
      </c>
      <c r="N110" s="365">
        <v>13</v>
      </c>
    </row>
    <row r="111" spans="1:14" s="2" customFormat="1" ht="64.2" customHeight="1" x14ac:dyDescent="0.3">
      <c r="A111" s="87"/>
      <c r="B111" s="20"/>
      <c r="C111" s="606"/>
      <c r="D111" s="1614" t="s">
        <v>89</v>
      </c>
      <c r="E111" s="2006" t="s">
        <v>193</v>
      </c>
      <c r="F111" s="22"/>
      <c r="G111" s="694" t="s">
        <v>153</v>
      </c>
      <c r="H111" s="702">
        <v>72</v>
      </c>
      <c r="I111" s="703">
        <v>72</v>
      </c>
      <c r="J111" s="704">
        <v>72</v>
      </c>
      <c r="K111" s="471" t="s">
        <v>135</v>
      </c>
      <c r="L111" s="473">
        <v>20</v>
      </c>
      <c r="M111" s="472">
        <v>20</v>
      </c>
      <c r="N111" s="366">
        <v>20</v>
      </c>
    </row>
    <row r="112" spans="1:14" s="2" customFormat="1" ht="16.5" customHeight="1" x14ac:dyDescent="0.3">
      <c r="A112" s="87"/>
      <c r="B112" s="20"/>
      <c r="C112" s="606"/>
      <c r="D112" s="1613"/>
      <c r="E112" s="2007"/>
      <c r="F112" s="22"/>
      <c r="G112" s="694"/>
      <c r="H112" s="702"/>
      <c r="I112" s="703"/>
      <c r="J112" s="704"/>
      <c r="K112" s="461"/>
      <c r="L112" s="443"/>
      <c r="M112" s="432"/>
      <c r="N112" s="462"/>
    </row>
    <row r="113" spans="1:18" s="2" customFormat="1" ht="42.75" customHeight="1" x14ac:dyDescent="0.3">
      <c r="A113" s="87"/>
      <c r="B113" s="20"/>
      <c r="C113" s="606"/>
      <c r="D113" s="1614" t="s">
        <v>274</v>
      </c>
      <c r="E113" s="176" t="s">
        <v>193</v>
      </c>
      <c r="F113" s="22"/>
      <c r="G113" s="669" t="s">
        <v>153</v>
      </c>
      <c r="H113" s="697">
        <v>80.900000000000006</v>
      </c>
      <c r="I113" s="644">
        <v>80.900000000000006</v>
      </c>
      <c r="J113" s="668">
        <v>149.19999999999999</v>
      </c>
      <c r="K113" s="212" t="s">
        <v>198</v>
      </c>
      <c r="L113" s="474">
        <v>80</v>
      </c>
      <c r="M113" s="396">
        <v>80</v>
      </c>
      <c r="N113" s="367">
        <v>80</v>
      </c>
    </row>
    <row r="114" spans="1:18" s="2" customFormat="1" ht="42.75" customHeight="1" x14ac:dyDescent="0.3">
      <c r="A114" s="87"/>
      <c r="B114" s="20"/>
      <c r="C114" s="606"/>
      <c r="D114" s="1612"/>
      <c r="E114" s="178"/>
      <c r="F114" s="22"/>
      <c r="G114" s="669" t="s">
        <v>254</v>
      </c>
      <c r="H114" s="697">
        <v>322.5</v>
      </c>
      <c r="I114" s="644">
        <v>322.5</v>
      </c>
      <c r="J114" s="668">
        <v>254.2</v>
      </c>
      <c r="K114" s="213" t="s">
        <v>213</v>
      </c>
      <c r="L114" s="474">
        <v>20</v>
      </c>
      <c r="M114" s="396">
        <v>20</v>
      </c>
      <c r="N114" s="368">
        <v>20</v>
      </c>
    </row>
    <row r="115" spans="1:18" s="2" customFormat="1" ht="34.950000000000003" customHeight="1" x14ac:dyDescent="0.3">
      <c r="A115" s="87"/>
      <c r="B115" s="20"/>
      <c r="C115" s="606"/>
      <c r="D115" s="1614" t="s">
        <v>90</v>
      </c>
      <c r="E115" s="2006" t="s">
        <v>193</v>
      </c>
      <c r="F115" s="22"/>
      <c r="G115" s="669" t="s">
        <v>254</v>
      </c>
      <c r="H115" s="697">
        <v>422</v>
      </c>
      <c r="I115" s="644">
        <v>584</v>
      </c>
      <c r="J115" s="668">
        <v>584</v>
      </c>
      <c r="K115" s="1988" t="s">
        <v>136</v>
      </c>
      <c r="L115" s="537">
        <v>200</v>
      </c>
      <c r="M115" s="538">
        <v>200</v>
      </c>
      <c r="N115" s="539">
        <v>200</v>
      </c>
    </row>
    <row r="116" spans="1:18" s="2" customFormat="1" ht="21.6" customHeight="1" x14ac:dyDescent="0.3">
      <c r="A116" s="87"/>
      <c r="B116" s="20"/>
      <c r="C116" s="606"/>
      <c r="D116" s="1613"/>
      <c r="E116" s="2007"/>
      <c r="F116" s="22"/>
      <c r="G116" s="669"/>
      <c r="H116" s="705"/>
      <c r="I116" s="674"/>
      <c r="J116" s="671"/>
      <c r="K116" s="1989"/>
      <c r="L116" s="540"/>
      <c r="M116" s="541"/>
      <c r="N116" s="542"/>
    </row>
    <row r="117" spans="1:18" s="2" customFormat="1" ht="80.7" customHeight="1" x14ac:dyDescent="0.3">
      <c r="A117" s="87"/>
      <c r="B117" s="20"/>
      <c r="C117" s="606"/>
      <c r="D117" s="612" t="s">
        <v>99</v>
      </c>
      <c r="E117" s="482"/>
      <c r="F117" s="22"/>
      <c r="G117" s="669" t="s">
        <v>254</v>
      </c>
      <c r="H117" s="697">
        <v>26</v>
      </c>
      <c r="I117" s="644">
        <v>67.900000000000006</v>
      </c>
      <c r="J117" s="668">
        <v>67.900000000000006</v>
      </c>
      <c r="K117" s="507" t="s">
        <v>137</v>
      </c>
      <c r="L117" s="543">
        <v>150</v>
      </c>
      <c r="M117" s="544">
        <v>150</v>
      </c>
      <c r="N117" s="545">
        <v>150</v>
      </c>
    </row>
    <row r="118" spans="1:18" s="2" customFormat="1" ht="57" customHeight="1" x14ac:dyDescent="0.3">
      <c r="A118" s="587"/>
      <c r="B118" s="588"/>
      <c r="C118" s="599"/>
      <c r="D118" s="483" t="s">
        <v>48</v>
      </c>
      <c r="E118" s="608"/>
      <c r="F118" s="591"/>
      <c r="G118" s="669" t="s">
        <v>254</v>
      </c>
      <c r="H118" s="697">
        <v>21.2</v>
      </c>
      <c r="I118" s="644">
        <v>39.799999999999997</v>
      </c>
      <c r="J118" s="668">
        <v>39.799999999999997</v>
      </c>
      <c r="K118" s="508" t="s">
        <v>138</v>
      </c>
      <c r="L118" s="341">
        <v>20</v>
      </c>
      <c r="M118" s="317">
        <v>20</v>
      </c>
      <c r="N118" s="330">
        <v>20</v>
      </c>
      <c r="R118" s="3"/>
    </row>
    <row r="119" spans="1:18" s="2" customFormat="1" ht="18.600000000000001" customHeight="1" x14ac:dyDescent="0.3">
      <c r="A119" s="587"/>
      <c r="B119" s="588"/>
      <c r="C119" s="599"/>
      <c r="D119" s="1735" t="s">
        <v>231</v>
      </c>
      <c r="E119" s="608"/>
      <c r="F119" s="591"/>
      <c r="G119" s="706" t="s">
        <v>254</v>
      </c>
      <c r="H119" s="695">
        <v>59.6</v>
      </c>
      <c r="I119" s="645">
        <v>59.6</v>
      </c>
      <c r="J119" s="696">
        <v>149</v>
      </c>
      <c r="K119" s="1988" t="s">
        <v>232</v>
      </c>
      <c r="L119" s="343">
        <v>8</v>
      </c>
      <c r="M119" s="336">
        <v>8</v>
      </c>
      <c r="N119" s="332">
        <v>20</v>
      </c>
    </row>
    <row r="120" spans="1:18" s="2" customFormat="1" ht="16.2" customHeight="1" thickBot="1" x14ac:dyDescent="0.35">
      <c r="A120" s="596"/>
      <c r="B120" s="594"/>
      <c r="C120" s="600"/>
      <c r="D120" s="1796"/>
      <c r="E120" s="228"/>
      <c r="F120" s="617"/>
      <c r="G120" s="70" t="s">
        <v>24</v>
      </c>
      <c r="H120" s="277">
        <f>SUM(H108:H109)</f>
        <v>1074.2</v>
      </c>
      <c r="I120" s="277">
        <f>SUM(I108:I109)</f>
        <v>1329.7</v>
      </c>
      <c r="J120" s="277">
        <f t="shared" ref="J120" si="9">SUM(J108:J109)</f>
        <v>1419.1000000000001</v>
      </c>
      <c r="K120" s="1990"/>
      <c r="L120" s="475"/>
      <c r="M120" s="397"/>
      <c r="N120" s="369"/>
    </row>
    <row r="121" spans="1:18" s="2" customFormat="1" ht="15.75" customHeight="1" x14ac:dyDescent="0.3">
      <c r="A121" s="86" t="s">
        <v>13</v>
      </c>
      <c r="B121" s="19" t="s">
        <v>32</v>
      </c>
      <c r="C121" s="138" t="s">
        <v>37</v>
      </c>
      <c r="D121" s="1986" t="s">
        <v>49</v>
      </c>
      <c r="E121" s="125"/>
      <c r="F121" s="710" t="s">
        <v>17</v>
      </c>
      <c r="G121" s="75" t="s">
        <v>20</v>
      </c>
      <c r="H121" s="510">
        <f>+H124+H126</f>
        <v>43.2</v>
      </c>
      <c r="I121" s="511">
        <f>+I124+I126</f>
        <v>43.2</v>
      </c>
      <c r="J121" s="512">
        <f t="shared" ref="J121" si="10">+J124+J126</f>
        <v>43.2</v>
      </c>
      <c r="K121" s="215"/>
      <c r="L121" s="419"/>
      <c r="M121" s="398"/>
      <c r="N121" s="370"/>
    </row>
    <row r="122" spans="1:18" s="2" customFormat="1" ht="15.75" customHeight="1" x14ac:dyDescent="0.3">
      <c r="A122" s="87"/>
      <c r="B122" s="20"/>
      <c r="C122" s="606"/>
      <c r="D122" s="2010"/>
      <c r="E122" s="125"/>
      <c r="F122" s="585"/>
      <c r="G122" s="126" t="s">
        <v>242</v>
      </c>
      <c r="H122" s="711">
        <f>+H125+H127</f>
        <v>54.599999999999994</v>
      </c>
      <c r="I122" s="709">
        <f t="shared" ref="I122:J122" si="11">+I125+I127</f>
        <v>54.599999999999994</v>
      </c>
      <c r="J122" s="712">
        <f t="shared" si="11"/>
        <v>54.599999999999994</v>
      </c>
      <c r="K122" s="216"/>
      <c r="L122" s="91"/>
      <c r="M122" s="399"/>
      <c r="N122" s="371"/>
    </row>
    <row r="123" spans="1:18" s="2" customFormat="1" ht="15.75" customHeight="1" x14ac:dyDescent="0.3">
      <c r="A123" s="87"/>
      <c r="B123" s="20"/>
      <c r="C123" s="606"/>
      <c r="D123" s="2010"/>
      <c r="E123" s="207"/>
      <c r="F123" s="585"/>
      <c r="G123" s="179" t="s">
        <v>34</v>
      </c>
      <c r="H123" s="713">
        <v>263.7</v>
      </c>
      <c r="I123" s="284">
        <v>263.7</v>
      </c>
      <c r="J123" s="582">
        <v>263.7</v>
      </c>
      <c r="K123" s="216"/>
      <c r="L123" s="91"/>
      <c r="M123" s="399"/>
      <c r="N123" s="371"/>
    </row>
    <row r="124" spans="1:18" s="2" customFormat="1" ht="27.6" customHeight="1" x14ac:dyDescent="0.3">
      <c r="A124" s="87"/>
      <c r="B124" s="20"/>
      <c r="C124" s="606"/>
      <c r="D124" s="610" t="s">
        <v>50</v>
      </c>
      <c r="E124" s="187" t="s">
        <v>193</v>
      </c>
      <c r="F124" s="585"/>
      <c r="G124" s="669" t="s">
        <v>153</v>
      </c>
      <c r="H124" s="714">
        <v>23.2</v>
      </c>
      <c r="I124" s="647">
        <v>23.2</v>
      </c>
      <c r="J124" s="672">
        <v>23.2</v>
      </c>
      <c r="K124" s="1960" t="s">
        <v>175</v>
      </c>
      <c r="L124" s="9">
        <v>20</v>
      </c>
      <c r="M124" s="321">
        <v>20</v>
      </c>
      <c r="N124" s="360">
        <v>20</v>
      </c>
      <c r="Q124" s="3"/>
      <c r="R124" s="3"/>
    </row>
    <row r="125" spans="1:18" s="2" customFormat="1" ht="27.6" customHeight="1" x14ac:dyDescent="0.3">
      <c r="A125" s="87"/>
      <c r="B125" s="20"/>
      <c r="C125" s="606"/>
      <c r="D125" s="611"/>
      <c r="E125" s="205"/>
      <c r="F125" s="585"/>
      <c r="G125" s="669" t="s">
        <v>254</v>
      </c>
      <c r="H125" s="714">
        <v>21.8</v>
      </c>
      <c r="I125" s="647">
        <v>21.8</v>
      </c>
      <c r="J125" s="672">
        <v>21.8</v>
      </c>
      <c r="K125" s="1953"/>
      <c r="L125" s="33"/>
      <c r="M125" s="388"/>
      <c r="N125" s="406"/>
      <c r="Q125" s="3"/>
    </row>
    <row r="126" spans="1:18" s="2" customFormat="1" ht="15" customHeight="1" x14ac:dyDescent="0.3">
      <c r="A126" s="1630"/>
      <c r="B126" s="1629"/>
      <c r="C126" s="599"/>
      <c r="D126" s="1882" t="s">
        <v>51</v>
      </c>
      <c r="E126" s="2011"/>
      <c r="F126" s="707"/>
      <c r="G126" s="669" t="s">
        <v>153</v>
      </c>
      <c r="H126" s="697">
        <v>20</v>
      </c>
      <c r="I126" s="644">
        <v>20</v>
      </c>
      <c r="J126" s="668">
        <v>20</v>
      </c>
      <c r="K126" s="2014" t="s">
        <v>182</v>
      </c>
      <c r="L126" s="343">
        <v>12</v>
      </c>
      <c r="M126" s="336">
        <v>12</v>
      </c>
      <c r="N126" s="581" t="s">
        <v>74</v>
      </c>
    </row>
    <row r="127" spans="1:18" s="2" customFormat="1" ht="15" customHeight="1" x14ac:dyDescent="0.3">
      <c r="A127" s="1630"/>
      <c r="B127" s="1629"/>
      <c r="C127" s="599"/>
      <c r="D127" s="2028"/>
      <c r="E127" s="2012"/>
      <c r="F127" s="707"/>
      <c r="G127" s="669" t="s">
        <v>254</v>
      </c>
      <c r="H127" s="697">
        <v>32.799999999999997</v>
      </c>
      <c r="I127" s="644">
        <v>32.799999999999997</v>
      </c>
      <c r="J127" s="668">
        <v>32.799999999999997</v>
      </c>
      <c r="K127" s="2015"/>
      <c r="L127" s="341"/>
      <c r="M127" s="317"/>
      <c r="N127" s="372"/>
    </row>
    <row r="128" spans="1:18" s="2" customFormat="1" ht="15" customHeight="1" thickBot="1" x14ac:dyDescent="0.35">
      <c r="A128" s="596"/>
      <c r="B128" s="594"/>
      <c r="C128" s="600"/>
      <c r="D128" s="2029"/>
      <c r="E128" s="2013"/>
      <c r="F128" s="708"/>
      <c r="G128" s="110" t="s">
        <v>24</v>
      </c>
      <c r="H128" s="277">
        <f>SUM(H121:H123)</f>
        <v>361.5</v>
      </c>
      <c r="I128" s="285">
        <f>SUM(I121:I123)</f>
        <v>361.5</v>
      </c>
      <c r="J128" s="266">
        <f t="shared" ref="J128" si="12">SUM(J121:J123)</f>
        <v>361.5</v>
      </c>
      <c r="K128" s="217"/>
      <c r="L128" s="715"/>
      <c r="M128" s="400"/>
      <c r="N128" s="373"/>
    </row>
    <row r="129" spans="1:20" s="2" customFormat="1" ht="15.6" customHeight="1" x14ac:dyDescent="0.3">
      <c r="A129" s="595" t="s">
        <v>13</v>
      </c>
      <c r="B129" s="173" t="s">
        <v>32</v>
      </c>
      <c r="C129" s="163" t="s">
        <v>38</v>
      </c>
      <c r="D129" s="136" t="s">
        <v>52</v>
      </c>
      <c r="E129" s="102"/>
      <c r="F129" s="104" t="s">
        <v>53</v>
      </c>
      <c r="G129" s="33" t="s">
        <v>20</v>
      </c>
      <c r="H129" s="79">
        <v>16.7</v>
      </c>
      <c r="I129" s="287">
        <v>16.7</v>
      </c>
      <c r="J129" s="268">
        <v>16.7</v>
      </c>
      <c r="K129" s="1975" t="s">
        <v>54</v>
      </c>
      <c r="L129" s="718">
        <v>17</v>
      </c>
      <c r="M129" s="549">
        <v>21</v>
      </c>
      <c r="N129" s="550">
        <v>20</v>
      </c>
    </row>
    <row r="130" spans="1:20" s="2" customFormat="1" ht="15.6" customHeight="1" x14ac:dyDescent="0.3">
      <c r="A130" s="587"/>
      <c r="B130" s="175"/>
      <c r="C130" s="164"/>
      <c r="D130" s="611"/>
      <c r="E130" s="193"/>
      <c r="F130" s="105"/>
      <c r="G130" s="126" t="s">
        <v>117</v>
      </c>
      <c r="H130" s="41">
        <v>1.3</v>
      </c>
      <c r="I130" s="261"/>
      <c r="J130" s="271"/>
      <c r="K130" s="1749"/>
      <c r="L130" s="341"/>
      <c r="M130" s="317"/>
      <c r="N130" s="330"/>
    </row>
    <row r="131" spans="1:20" s="2" customFormat="1" ht="15.6" customHeight="1" x14ac:dyDescent="0.3">
      <c r="A131" s="587"/>
      <c r="B131" s="175"/>
      <c r="C131" s="164"/>
      <c r="D131" s="611"/>
      <c r="E131" s="193"/>
      <c r="F131" s="105"/>
      <c r="G131" s="33" t="s">
        <v>242</v>
      </c>
      <c r="H131" s="559">
        <v>63.3</v>
      </c>
      <c r="I131" s="560">
        <v>63.3</v>
      </c>
      <c r="J131" s="561">
        <v>63.3</v>
      </c>
      <c r="K131" s="1748" t="s">
        <v>152</v>
      </c>
      <c r="L131" s="343">
        <v>5</v>
      </c>
      <c r="M131" s="336">
        <v>5</v>
      </c>
      <c r="N131" s="332">
        <v>5</v>
      </c>
    </row>
    <row r="132" spans="1:20" s="2" customFormat="1" ht="15.6" customHeight="1" x14ac:dyDescent="0.3">
      <c r="A132" s="135"/>
      <c r="B132" s="174"/>
      <c r="C132" s="164"/>
      <c r="D132" s="611"/>
      <c r="E132" s="193"/>
      <c r="F132" s="105"/>
      <c r="G132" s="165" t="s">
        <v>34</v>
      </c>
      <c r="H132" s="10">
        <v>106.3</v>
      </c>
      <c r="I132" s="262">
        <v>110</v>
      </c>
      <c r="J132" s="481">
        <v>110</v>
      </c>
      <c r="K132" s="1750"/>
      <c r="L132" s="719"/>
      <c r="M132" s="717"/>
      <c r="N132" s="720"/>
      <c r="P132" s="3"/>
    </row>
    <row r="133" spans="1:20" s="2" customFormat="1" ht="42.75" customHeight="1" x14ac:dyDescent="0.3">
      <c r="A133" s="135"/>
      <c r="B133" s="174"/>
      <c r="C133" s="164"/>
      <c r="D133" s="611"/>
      <c r="E133" s="193"/>
      <c r="F133" s="105"/>
      <c r="G133" s="120"/>
      <c r="H133" s="716"/>
      <c r="I133" s="288"/>
      <c r="J133" s="269"/>
      <c r="K133" s="214" t="s">
        <v>96</v>
      </c>
      <c r="L133" s="586">
        <v>10</v>
      </c>
      <c r="M133" s="484">
        <v>10</v>
      </c>
      <c r="N133" s="352">
        <v>10</v>
      </c>
      <c r="R133" s="3"/>
      <c r="T133" s="3"/>
    </row>
    <row r="134" spans="1:20" s="2" customFormat="1" ht="15" customHeight="1" x14ac:dyDescent="0.3">
      <c r="A134" s="135"/>
      <c r="B134" s="174"/>
      <c r="C134" s="164"/>
      <c r="D134" s="611"/>
      <c r="E134" s="193"/>
      <c r="F134" s="105"/>
      <c r="G134" s="120"/>
      <c r="H134" s="279"/>
      <c r="I134" s="288"/>
      <c r="J134" s="269"/>
      <c r="K134" s="1735" t="s">
        <v>108</v>
      </c>
      <c r="L134" s="343">
        <v>36</v>
      </c>
      <c r="M134" s="336">
        <v>36</v>
      </c>
      <c r="N134" s="332">
        <v>36</v>
      </c>
    </row>
    <row r="135" spans="1:20" s="2" customFormat="1" ht="16.5" customHeight="1" thickBot="1" x14ac:dyDescent="0.35">
      <c r="A135" s="587"/>
      <c r="B135" s="175"/>
      <c r="C135" s="164"/>
      <c r="D135" s="137"/>
      <c r="E135" s="193"/>
      <c r="F135" s="105"/>
      <c r="G135" s="113" t="s">
        <v>24</v>
      </c>
      <c r="H135" s="11">
        <f>SUM(H129:H134)</f>
        <v>187.6</v>
      </c>
      <c r="I135" s="264">
        <f>SUM(I129:I134)</f>
        <v>190</v>
      </c>
      <c r="J135" s="251">
        <f>SUM(J129:J134)</f>
        <v>190</v>
      </c>
      <c r="K135" s="1796"/>
      <c r="L135" s="721"/>
      <c r="M135" s="401"/>
      <c r="N135" s="374"/>
      <c r="O135" s="3"/>
    </row>
    <row r="136" spans="1:20" s="2" customFormat="1" ht="19.95" customHeight="1" x14ac:dyDescent="0.3">
      <c r="A136" s="595" t="s">
        <v>13</v>
      </c>
      <c r="B136" s="597" t="s">
        <v>32</v>
      </c>
      <c r="C136" s="598" t="s">
        <v>55</v>
      </c>
      <c r="D136" s="1996" t="s">
        <v>100</v>
      </c>
      <c r="E136" s="15"/>
      <c r="F136" s="2008">
        <v>3</v>
      </c>
      <c r="G136" s="111" t="s">
        <v>20</v>
      </c>
      <c r="H136" s="280">
        <v>5.2</v>
      </c>
      <c r="I136" s="289">
        <v>5.2</v>
      </c>
      <c r="J136" s="270">
        <v>5.2</v>
      </c>
      <c r="K136" s="1884" t="s">
        <v>158</v>
      </c>
      <c r="L136" s="57">
        <v>2</v>
      </c>
      <c r="M136" s="402">
        <v>2</v>
      </c>
      <c r="N136" s="375">
        <v>2</v>
      </c>
    </row>
    <row r="137" spans="1:20" s="2" customFormat="1" ht="16.5" customHeight="1" thickBot="1" x14ac:dyDescent="0.35">
      <c r="A137" s="596"/>
      <c r="B137" s="594"/>
      <c r="C137" s="600"/>
      <c r="D137" s="1998"/>
      <c r="E137" s="121"/>
      <c r="F137" s="2009"/>
      <c r="G137" s="110" t="s">
        <v>24</v>
      </c>
      <c r="H137" s="11">
        <f>H136</f>
        <v>5.2</v>
      </c>
      <c r="I137" s="264">
        <f>I136</f>
        <v>5.2</v>
      </c>
      <c r="J137" s="251">
        <f>J136</f>
        <v>5.2</v>
      </c>
      <c r="K137" s="1885"/>
      <c r="L137" s="602"/>
      <c r="M137" s="403"/>
      <c r="N137" s="376"/>
    </row>
    <row r="138" spans="1:20" s="2" customFormat="1" ht="15" customHeight="1" x14ac:dyDescent="0.3">
      <c r="A138" s="1632" t="s">
        <v>13</v>
      </c>
      <c r="B138" s="1635" t="s">
        <v>32</v>
      </c>
      <c r="C138" s="1644" t="s">
        <v>56</v>
      </c>
      <c r="D138" s="1647" t="s">
        <v>102</v>
      </c>
      <c r="E138" s="2016"/>
      <c r="F138" s="2018">
        <v>3</v>
      </c>
      <c r="G138" s="78" t="s">
        <v>18</v>
      </c>
      <c r="H138" s="79">
        <v>88.9</v>
      </c>
      <c r="I138" s="287">
        <v>9.5</v>
      </c>
      <c r="J138" s="268"/>
      <c r="K138" s="215" t="s">
        <v>101</v>
      </c>
      <c r="L138" s="419">
        <v>350</v>
      </c>
      <c r="M138" s="398">
        <v>20</v>
      </c>
      <c r="N138" s="370"/>
    </row>
    <row r="139" spans="1:20" s="2" customFormat="1" ht="15" customHeight="1" x14ac:dyDescent="0.3">
      <c r="A139" s="1633"/>
      <c r="B139" s="1636"/>
      <c r="C139" s="1645"/>
      <c r="D139" s="1648"/>
      <c r="E139" s="2017"/>
      <c r="F139" s="2019"/>
      <c r="G139" s="67" t="s">
        <v>179</v>
      </c>
      <c r="H139" s="41">
        <v>0.5</v>
      </c>
      <c r="I139" s="261"/>
      <c r="J139" s="271"/>
      <c r="K139" s="216"/>
      <c r="L139" s="91"/>
      <c r="M139" s="399"/>
      <c r="N139" s="371"/>
    </row>
    <row r="140" spans="1:20" s="2" customFormat="1" ht="15" customHeight="1" x14ac:dyDescent="0.3">
      <c r="A140" s="1633"/>
      <c r="B140" s="1636"/>
      <c r="C140" s="1645"/>
      <c r="D140" s="1648"/>
      <c r="E140" s="2017"/>
      <c r="F140" s="2019"/>
      <c r="G140" s="67" t="s">
        <v>120</v>
      </c>
      <c r="H140" s="41">
        <v>404.9</v>
      </c>
      <c r="I140" s="261">
        <v>42.4</v>
      </c>
      <c r="J140" s="271"/>
      <c r="K140" s="216"/>
      <c r="L140" s="91"/>
      <c r="M140" s="399"/>
      <c r="N140" s="371"/>
    </row>
    <row r="141" spans="1:20" s="2" customFormat="1" ht="15" customHeight="1" x14ac:dyDescent="0.3">
      <c r="A141" s="1633"/>
      <c r="B141" s="1636"/>
      <c r="C141" s="1645"/>
      <c r="D141" s="1648"/>
      <c r="E141" s="2017"/>
      <c r="F141" s="2019"/>
      <c r="G141" s="67" t="s">
        <v>125</v>
      </c>
      <c r="H141" s="584">
        <v>38</v>
      </c>
      <c r="I141" s="290"/>
      <c r="J141" s="272"/>
      <c r="K141" s="216"/>
      <c r="L141" s="91"/>
      <c r="M141" s="399"/>
      <c r="N141" s="371"/>
    </row>
    <row r="142" spans="1:20" s="2" customFormat="1" ht="15" customHeight="1" thickBot="1" x14ac:dyDescent="0.35">
      <c r="A142" s="1634"/>
      <c r="B142" s="1637"/>
      <c r="C142" s="1646"/>
      <c r="D142" s="1649"/>
      <c r="E142" s="2021"/>
      <c r="F142" s="2020"/>
      <c r="G142" s="70" t="s">
        <v>24</v>
      </c>
      <c r="H142" s="11">
        <f>SUM(H138:H141)</f>
        <v>532.29999999999995</v>
      </c>
      <c r="I142" s="264">
        <f>SUM(I138:I141)</f>
        <v>51.9</v>
      </c>
      <c r="J142" s="251">
        <f t="shared" ref="J142" si="13">SUM(J138:J141)</f>
        <v>0</v>
      </c>
      <c r="K142" s="218"/>
      <c r="L142" s="722"/>
      <c r="M142" s="404"/>
      <c r="N142" s="377"/>
    </row>
    <row r="143" spans="1:20" s="2" customFormat="1" ht="18.75" customHeight="1" x14ac:dyDescent="0.3">
      <c r="A143" s="1632" t="s">
        <v>13</v>
      </c>
      <c r="B143" s="1635" t="s">
        <v>32</v>
      </c>
      <c r="C143" s="1644" t="s">
        <v>87</v>
      </c>
      <c r="D143" s="1674" t="s">
        <v>124</v>
      </c>
      <c r="E143" s="2016"/>
      <c r="F143" s="2018">
        <v>3</v>
      </c>
      <c r="G143" s="572" t="s">
        <v>20</v>
      </c>
      <c r="H143" s="10">
        <v>63.8</v>
      </c>
      <c r="I143" s="262"/>
      <c r="J143" s="481"/>
      <c r="K143" s="1948" t="s">
        <v>141</v>
      </c>
      <c r="L143" s="75">
        <v>1</v>
      </c>
      <c r="M143" s="394"/>
      <c r="N143" s="364"/>
    </row>
    <row r="144" spans="1:20" s="2" customFormat="1" ht="41.25" customHeight="1" x14ac:dyDescent="0.3">
      <c r="A144" s="1633"/>
      <c r="B144" s="1636"/>
      <c r="C144" s="1645"/>
      <c r="D144" s="1675"/>
      <c r="E144" s="2017"/>
      <c r="F144" s="2019"/>
      <c r="G144" s="7" t="s">
        <v>120</v>
      </c>
      <c r="H144" s="584">
        <v>361.6</v>
      </c>
      <c r="I144" s="290"/>
      <c r="J144" s="272"/>
      <c r="K144" s="1985"/>
      <c r="L144" s="191"/>
      <c r="M144" s="389"/>
      <c r="N144" s="359"/>
    </row>
    <row r="145" spans="1:14" s="2" customFormat="1" ht="45.6" customHeight="1" x14ac:dyDescent="0.3">
      <c r="A145" s="1633"/>
      <c r="B145" s="1636"/>
      <c r="C145" s="1645"/>
      <c r="D145" s="1675"/>
      <c r="E145" s="2017"/>
      <c r="F145" s="2019"/>
      <c r="G145" s="229" t="s">
        <v>125</v>
      </c>
      <c r="H145" s="41">
        <v>0.8</v>
      </c>
      <c r="I145" s="261"/>
      <c r="J145" s="271"/>
      <c r="K145" s="589" t="s">
        <v>147</v>
      </c>
      <c r="L145" s="9">
        <v>340</v>
      </c>
      <c r="M145" s="321"/>
      <c r="N145" s="357"/>
    </row>
    <row r="146" spans="1:14" s="2" customFormat="1" ht="15.75" customHeight="1" thickBot="1" x14ac:dyDescent="0.35">
      <c r="A146" s="1633"/>
      <c r="B146" s="1636"/>
      <c r="C146" s="1645"/>
      <c r="D146" s="1648"/>
      <c r="E146" s="2017"/>
      <c r="F146" s="2020"/>
      <c r="G146" s="70" t="s">
        <v>24</v>
      </c>
      <c r="H146" s="281">
        <f>SUM(H143:H145)</f>
        <v>426.20000000000005</v>
      </c>
      <c r="I146" s="292">
        <f>SUM(I143:I145)</f>
        <v>0</v>
      </c>
      <c r="J146" s="274">
        <f>SUM(J143:J145)</f>
        <v>0</v>
      </c>
      <c r="K146" s="315" t="s">
        <v>222</v>
      </c>
      <c r="L146" s="723">
        <v>1</v>
      </c>
      <c r="M146" s="405"/>
      <c r="N146" s="378"/>
    </row>
    <row r="147" spans="1:14" s="2" customFormat="1" ht="16.5" customHeight="1" thickBot="1" x14ac:dyDescent="0.35">
      <c r="A147" s="82" t="s">
        <v>13</v>
      </c>
      <c r="B147" s="4" t="s">
        <v>32</v>
      </c>
      <c r="C147" s="1684" t="s">
        <v>39</v>
      </c>
      <c r="D147" s="1684"/>
      <c r="E147" s="1684"/>
      <c r="F147" s="1684"/>
      <c r="G147" s="1684"/>
      <c r="H147" s="282">
        <f>+H146+H142+H137+H135+H128+H120+H107+H104</f>
        <v>10241</v>
      </c>
      <c r="I147" s="293">
        <f>+I146+I142+I137+I135+I128+I120+I107+I104</f>
        <v>9335.2000000000007</v>
      </c>
      <c r="J147" s="724">
        <f>+J146+J142+J137+J135+J128+J120+J107+J104</f>
        <v>9406.2000000000007</v>
      </c>
      <c r="K147" s="1685"/>
      <c r="L147" s="1686"/>
      <c r="M147" s="1686"/>
      <c r="N147" s="1687"/>
    </row>
    <row r="148" spans="1:14" s="2" customFormat="1" ht="30" customHeight="1" thickBot="1" x14ac:dyDescent="0.35">
      <c r="A148" s="83" t="s">
        <v>13</v>
      </c>
      <c r="B148" s="4" t="s">
        <v>35</v>
      </c>
      <c r="C148" s="2023" t="s">
        <v>205</v>
      </c>
      <c r="D148" s="2024"/>
      <c r="E148" s="2024"/>
      <c r="F148" s="2024"/>
      <c r="G148" s="2024"/>
      <c r="H148" s="2024"/>
      <c r="I148" s="2024"/>
      <c r="J148" s="2024"/>
      <c r="K148" s="2024"/>
      <c r="L148" s="2024"/>
      <c r="M148" s="2024"/>
      <c r="N148" s="2025"/>
    </row>
    <row r="149" spans="1:14" s="3" customFormat="1" ht="16.95" customHeight="1" x14ac:dyDescent="0.3">
      <c r="A149" s="595" t="s">
        <v>13</v>
      </c>
      <c r="B149" s="597" t="s">
        <v>35</v>
      </c>
      <c r="C149" s="151" t="s">
        <v>13</v>
      </c>
      <c r="D149" s="2033" t="s">
        <v>58</v>
      </c>
      <c r="E149" s="325"/>
      <c r="F149" s="167"/>
      <c r="G149" s="750" t="s">
        <v>20</v>
      </c>
      <c r="H149" s="79">
        <v>121.8</v>
      </c>
      <c r="I149" s="287">
        <v>339.9</v>
      </c>
      <c r="J149" s="268">
        <v>1268.0999999999999</v>
      </c>
      <c r="K149" s="748"/>
      <c r="L149" s="56"/>
      <c r="M149" s="334"/>
      <c r="N149" s="327"/>
    </row>
    <row r="150" spans="1:14" s="3" customFormat="1" ht="16.95" customHeight="1" x14ac:dyDescent="0.3">
      <c r="A150" s="587"/>
      <c r="B150" s="588"/>
      <c r="C150" s="94"/>
      <c r="D150" s="2034"/>
      <c r="E150" s="725"/>
      <c r="F150" s="66"/>
      <c r="G150" s="616" t="s">
        <v>117</v>
      </c>
      <c r="H150" s="41">
        <v>56.2</v>
      </c>
      <c r="I150" s="261"/>
      <c r="J150" s="271"/>
      <c r="K150" s="749"/>
      <c r="L150" s="727"/>
      <c r="M150" s="728"/>
      <c r="N150" s="729"/>
    </row>
    <row r="151" spans="1:14" s="3" customFormat="1" ht="16.95" customHeight="1" x14ac:dyDescent="0.3">
      <c r="A151" s="587"/>
      <c r="B151" s="588"/>
      <c r="C151" s="94"/>
      <c r="D151" s="2034"/>
      <c r="E151" s="725"/>
      <c r="F151" s="66"/>
      <c r="G151" s="616" t="s">
        <v>242</v>
      </c>
      <c r="H151" s="559">
        <v>160.5</v>
      </c>
      <c r="I151" s="560"/>
      <c r="J151" s="561"/>
      <c r="K151" s="749"/>
      <c r="L151" s="727"/>
      <c r="M151" s="728"/>
      <c r="N151" s="729"/>
    </row>
    <row r="152" spans="1:14" s="3" customFormat="1" ht="16.95" customHeight="1" x14ac:dyDescent="0.3">
      <c r="A152" s="587"/>
      <c r="B152" s="588"/>
      <c r="C152" s="94"/>
      <c r="D152" s="2034"/>
      <c r="E152" s="725"/>
      <c r="F152" s="66"/>
      <c r="G152" s="751" t="s">
        <v>120</v>
      </c>
      <c r="H152" s="41">
        <v>278.60000000000002</v>
      </c>
      <c r="I152" s="261">
        <v>334.9</v>
      </c>
      <c r="J152" s="271"/>
      <c r="K152" s="749"/>
      <c r="L152" s="727"/>
      <c r="M152" s="728"/>
      <c r="N152" s="729"/>
    </row>
    <row r="153" spans="1:14" s="3" customFormat="1" ht="16.95" customHeight="1" x14ac:dyDescent="0.3">
      <c r="A153" s="587"/>
      <c r="B153" s="588"/>
      <c r="C153" s="94"/>
      <c r="D153" s="2034"/>
      <c r="E153" s="725"/>
      <c r="F153" s="66"/>
      <c r="G153" s="751" t="s">
        <v>125</v>
      </c>
      <c r="H153" s="756">
        <v>18.399999999999999</v>
      </c>
      <c r="I153" s="757"/>
      <c r="J153" s="758"/>
      <c r="K153" s="749"/>
      <c r="L153" s="727"/>
      <c r="M153" s="728"/>
      <c r="N153" s="729"/>
    </row>
    <row r="154" spans="1:14" s="3" customFormat="1" ht="16.95" customHeight="1" x14ac:dyDescent="0.3">
      <c r="A154" s="587"/>
      <c r="B154" s="588"/>
      <c r="C154" s="94"/>
      <c r="D154" s="730"/>
      <c r="E154" s="725"/>
      <c r="F154" s="66"/>
      <c r="G154" s="752" t="s">
        <v>57</v>
      </c>
      <c r="H154" s="559">
        <v>10</v>
      </c>
      <c r="I154" s="560">
        <v>66.2</v>
      </c>
      <c r="J154" s="561"/>
      <c r="K154" s="749"/>
      <c r="L154" s="727"/>
      <c r="M154" s="728"/>
      <c r="N154" s="729"/>
    </row>
    <row r="155" spans="1:14" s="3" customFormat="1" ht="15.6" customHeight="1" x14ac:dyDescent="0.3">
      <c r="A155" s="587"/>
      <c r="B155" s="588"/>
      <c r="C155" s="58"/>
      <c r="D155" s="2022" t="s">
        <v>234</v>
      </c>
      <c r="E155" s="485" t="s">
        <v>59</v>
      </c>
      <c r="F155" s="486">
        <v>5</v>
      </c>
      <c r="G155" s="735" t="s">
        <v>264</v>
      </c>
      <c r="H155" s="629">
        <v>10.5</v>
      </c>
      <c r="I155" s="630"/>
      <c r="J155" s="631"/>
      <c r="K155" s="739" t="s">
        <v>115</v>
      </c>
      <c r="L155" s="343">
        <v>100</v>
      </c>
      <c r="M155" s="614"/>
      <c r="N155" s="295"/>
    </row>
    <row r="156" spans="1:14" s="3" customFormat="1" ht="15.6" customHeight="1" x14ac:dyDescent="0.3">
      <c r="A156" s="587"/>
      <c r="B156" s="588"/>
      <c r="C156" s="58"/>
      <c r="D156" s="2010"/>
      <c r="E156" s="487"/>
      <c r="F156" s="488"/>
      <c r="G156" s="735" t="s">
        <v>254</v>
      </c>
      <c r="H156" s="629">
        <f>126.2-5.7</f>
        <v>120.5</v>
      </c>
      <c r="I156" s="630"/>
      <c r="J156" s="631"/>
      <c r="K156" s="740" t="s">
        <v>223</v>
      </c>
      <c r="L156" s="343">
        <v>100</v>
      </c>
      <c r="M156" s="614"/>
      <c r="N156" s="295"/>
    </row>
    <row r="157" spans="1:14" s="3" customFormat="1" ht="15.6" customHeight="1" x14ac:dyDescent="0.3">
      <c r="A157" s="587"/>
      <c r="B157" s="588"/>
      <c r="C157" s="58"/>
      <c r="D157" s="2010"/>
      <c r="E157" s="487"/>
      <c r="F157" s="488"/>
      <c r="G157" s="753" t="s">
        <v>261</v>
      </c>
      <c r="H157" s="629">
        <f>120.6+95.2+53.9-18.4</f>
        <v>251.29999999999998</v>
      </c>
      <c r="I157" s="630"/>
      <c r="J157" s="631"/>
      <c r="K157" s="741"/>
      <c r="L157" s="341"/>
      <c r="M157" s="316"/>
      <c r="N157" s="329"/>
    </row>
    <row r="158" spans="1:14" s="3" customFormat="1" ht="15.6" customHeight="1" x14ac:dyDescent="0.3">
      <c r="A158" s="587"/>
      <c r="B158" s="588"/>
      <c r="C158" s="58"/>
      <c r="D158" s="2010"/>
      <c r="E158" s="487"/>
      <c r="F158" s="488"/>
      <c r="G158" s="753" t="s">
        <v>265</v>
      </c>
      <c r="H158" s="629">
        <v>18.399999999999999</v>
      </c>
      <c r="I158" s="630"/>
      <c r="J158" s="631"/>
      <c r="K158" s="741"/>
      <c r="L158" s="341"/>
      <c r="M158" s="316"/>
      <c r="N158" s="329"/>
    </row>
    <row r="159" spans="1:14" s="1" customFormat="1" ht="17.25" customHeight="1" x14ac:dyDescent="0.25">
      <c r="A159" s="587"/>
      <c r="B159" s="588"/>
      <c r="C159" s="599"/>
      <c r="D159" s="1614" t="s">
        <v>195</v>
      </c>
      <c r="E159" s="485" t="s">
        <v>59</v>
      </c>
      <c r="F159" s="188">
        <v>5</v>
      </c>
      <c r="G159" s="735" t="s">
        <v>261</v>
      </c>
      <c r="H159" s="732">
        <v>27.3</v>
      </c>
      <c r="I159" s="733">
        <v>334.9</v>
      </c>
      <c r="J159" s="734"/>
      <c r="K159" s="648" t="s">
        <v>226</v>
      </c>
      <c r="L159" s="245">
        <v>1</v>
      </c>
      <c r="M159" s="335"/>
      <c r="N159" s="331"/>
    </row>
    <row r="160" spans="1:14" s="1" customFormat="1" ht="17.25" customHeight="1" x14ac:dyDescent="0.25">
      <c r="A160" s="587"/>
      <c r="B160" s="588"/>
      <c r="C160" s="599"/>
      <c r="D160" s="1612"/>
      <c r="E160" s="817"/>
      <c r="F160" s="188"/>
      <c r="G160" s="735"/>
      <c r="H160" s="732"/>
      <c r="I160" s="733"/>
      <c r="J160" s="734"/>
      <c r="K160" s="655" t="s">
        <v>126</v>
      </c>
      <c r="L160" s="342"/>
      <c r="M160" s="335">
        <v>100</v>
      </c>
      <c r="N160" s="332"/>
    </row>
    <row r="161" spans="1:14" s="1" customFormat="1" ht="55.95" customHeight="1" x14ac:dyDescent="0.25">
      <c r="A161" s="587"/>
      <c r="B161" s="588"/>
      <c r="C161" s="599"/>
      <c r="D161" s="1613"/>
      <c r="E161" s="487"/>
      <c r="F161" s="188"/>
      <c r="G161" s="735"/>
      <c r="H161" s="732"/>
      <c r="I161" s="733"/>
      <c r="J161" s="734"/>
      <c r="K161" s="741" t="s">
        <v>224</v>
      </c>
      <c r="L161" s="341"/>
      <c r="M161" s="317">
        <v>100</v>
      </c>
      <c r="N161" s="332"/>
    </row>
    <row r="162" spans="1:14" s="18" customFormat="1" ht="30.6" customHeight="1" x14ac:dyDescent="0.3">
      <c r="A162" s="88"/>
      <c r="B162" s="45"/>
      <c r="C162" s="46"/>
      <c r="D162" s="1727" t="s">
        <v>239</v>
      </c>
      <c r="E162" s="326" t="s">
        <v>59</v>
      </c>
      <c r="F162" s="177">
        <v>1</v>
      </c>
      <c r="G162" s="735" t="s">
        <v>153</v>
      </c>
      <c r="H162" s="697"/>
      <c r="I162" s="644">
        <f>60.6+24.2</f>
        <v>84.8</v>
      </c>
      <c r="J162" s="668"/>
      <c r="K162" s="742" t="s">
        <v>194</v>
      </c>
      <c r="L162" s="339">
        <v>20</v>
      </c>
      <c r="M162" s="324">
        <v>100</v>
      </c>
      <c r="N162" s="328"/>
    </row>
    <row r="163" spans="1:14" s="18" customFormat="1" ht="31.95" customHeight="1" x14ac:dyDescent="0.3">
      <c r="A163" s="88"/>
      <c r="B163" s="45"/>
      <c r="C163" s="46"/>
      <c r="D163" s="1747"/>
      <c r="E163" s="505"/>
      <c r="F163" s="500"/>
      <c r="G163" s="735"/>
      <c r="H163" s="697"/>
      <c r="I163" s="644"/>
      <c r="J163" s="668"/>
      <c r="K163" s="743" t="s">
        <v>237</v>
      </c>
      <c r="L163" s="502"/>
      <c r="M163" s="503">
        <v>100</v>
      </c>
      <c r="N163" s="504"/>
    </row>
    <row r="164" spans="1:14" s="18" customFormat="1" ht="31.2" customHeight="1" x14ac:dyDescent="0.3">
      <c r="A164" s="88"/>
      <c r="B164" s="45"/>
      <c r="C164" s="46"/>
      <c r="D164" s="603" t="s">
        <v>240</v>
      </c>
      <c r="E164" s="206"/>
      <c r="F164" s="500"/>
      <c r="G164" s="735" t="s">
        <v>254</v>
      </c>
      <c r="H164" s="697">
        <v>40</v>
      </c>
      <c r="I164" s="644"/>
      <c r="J164" s="668"/>
      <c r="K164" s="744" t="s">
        <v>225</v>
      </c>
      <c r="L164" s="546">
        <v>100</v>
      </c>
      <c r="M164" s="547"/>
      <c r="N164" s="548"/>
    </row>
    <row r="165" spans="1:14" s="3" customFormat="1" ht="18.600000000000001" customHeight="1" x14ac:dyDescent="0.3">
      <c r="A165" s="587"/>
      <c r="B165" s="588"/>
      <c r="C165" s="94"/>
      <c r="D165" s="1727" t="s">
        <v>206</v>
      </c>
      <c r="E165" s="490"/>
      <c r="F165" s="177">
        <v>6</v>
      </c>
      <c r="G165" s="735" t="s">
        <v>153</v>
      </c>
      <c r="H165" s="697">
        <v>121.8</v>
      </c>
      <c r="I165" s="644">
        <v>138.1</v>
      </c>
      <c r="J165" s="668">
        <v>138.1</v>
      </c>
      <c r="K165" s="745" t="s">
        <v>105</v>
      </c>
      <c r="L165" s="492">
        <v>9</v>
      </c>
      <c r="M165" s="337">
        <v>9</v>
      </c>
      <c r="N165" s="333">
        <v>9</v>
      </c>
    </row>
    <row r="166" spans="1:14" s="3" customFormat="1" ht="30.75" customHeight="1" x14ac:dyDescent="0.3">
      <c r="A166" s="587"/>
      <c r="B166" s="588"/>
      <c r="C166" s="94"/>
      <c r="D166" s="1912"/>
      <c r="E166" s="493"/>
      <c r="F166" s="195"/>
      <c r="G166" s="735" t="s">
        <v>264</v>
      </c>
      <c r="H166" s="697">
        <v>16.3</v>
      </c>
      <c r="I166" s="644"/>
      <c r="J166" s="668"/>
      <c r="K166" s="746" t="s">
        <v>207</v>
      </c>
      <c r="L166" s="494">
        <v>5</v>
      </c>
      <c r="M166" s="338">
        <v>5</v>
      </c>
      <c r="N166" s="495">
        <v>5</v>
      </c>
    </row>
    <row r="167" spans="1:14" s="3" customFormat="1" ht="45" customHeight="1" x14ac:dyDescent="0.3">
      <c r="A167" s="587"/>
      <c r="B167" s="588"/>
      <c r="C167" s="94"/>
      <c r="D167" s="604"/>
      <c r="E167" s="496"/>
      <c r="F167" s="497"/>
      <c r="G167" s="735"/>
      <c r="H167" s="697"/>
      <c r="I167" s="644"/>
      <c r="J167" s="668"/>
      <c r="K167" s="747" t="s">
        <v>208</v>
      </c>
      <c r="L167" s="494">
        <v>3</v>
      </c>
      <c r="M167" s="338">
        <v>3</v>
      </c>
      <c r="N167" s="495">
        <v>3</v>
      </c>
    </row>
    <row r="168" spans="1:14" s="1" customFormat="1" ht="19.95" customHeight="1" x14ac:dyDescent="0.25">
      <c r="A168" s="587"/>
      <c r="B168" s="588"/>
      <c r="C168" s="599"/>
      <c r="D168" s="2022" t="s">
        <v>235</v>
      </c>
      <c r="E168" s="816" t="s">
        <v>193</v>
      </c>
      <c r="F168" s="188"/>
      <c r="G168" s="753" t="s">
        <v>153</v>
      </c>
      <c r="H168" s="736"/>
      <c r="I168" s="733">
        <v>117</v>
      </c>
      <c r="J168" s="738">
        <f>1100</f>
        <v>1100</v>
      </c>
      <c r="K168" s="648" t="s">
        <v>226</v>
      </c>
      <c r="L168" s="245"/>
      <c r="M168" s="387">
        <v>1</v>
      </c>
      <c r="N168" s="331"/>
    </row>
    <row r="169" spans="1:14" s="1" customFormat="1" ht="18" customHeight="1" x14ac:dyDescent="0.25">
      <c r="A169" s="587"/>
      <c r="B169" s="588"/>
      <c r="C169" s="599"/>
      <c r="D169" s="2010"/>
      <c r="E169" s="817" t="s">
        <v>59</v>
      </c>
      <c r="F169" s="188"/>
      <c r="G169" s="753"/>
      <c r="H169" s="736"/>
      <c r="I169" s="737"/>
      <c r="J169" s="738"/>
      <c r="K169" s="648" t="s">
        <v>126</v>
      </c>
      <c r="L169" s="67"/>
      <c r="M169" s="387"/>
      <c r="N169" s="331">
        <v>30</v>
      </c>
    </row>
    <row r="170" spans="1:14" s="1" customFormat="1" ht="43.2" customHeight="1" x14ac:dyDescent="0.25">
      <c r="A170" s="587"/>
      <c r="B170" s="588"/>
      <c r="C170" s="599"/>
      <c r="D170" s="1987"/>
      <c r="E170" s="826"/>
      <c r="F170" s="188"/>
      <c r="G170" s="753"/>
      <c r="H170" s="736"/>
      <c r="I170" s="737"/>
      <c r="J170" s="738"/>
      <c r="K170" s="620" t="s">
        <v>246</v>
      </c>
      <c r="L170" s="67"/>
      <c r="M170" s="387"/>
      <c r="N170" s="331">
        <v>80</v>
      </c>
    </row>
    <row r="171" spans="1:14" s="1" customFormat="1" ht="28.95" customHeight="1" x14ac:dyDescent="0.25">
      <c r="A171" s="587"/>
      <c r="B171" s="588"/>
      <c r="C171" s="599"/>
      <c r="D171" s="1614" t="s">
        <v>227</v>
      </c>
      <c r="E171" s="176" t="s">
        <v>59</v>
      </c>
      <c r="F171" s="188"/>
      <c r="G171" s="753" t="s">
        <v>153</v>
      </c>
      <c r="H171" s="736"/>
      <c r="I171" s="737"/>
      <c r="J171" s="738">
        <v>30</v>
      </c>
      <c r="K171" s="657" t="s">
        <v>226</v>
      </c>
      <c r="L171" s="339"/>
      <c r="M171" s="324"/>
      <c r="N171" s="332">
        <v>1</v>
      </c>
    </row>
    <row r="172" spans="1:14" s="1" customFormat="1" ht="28.95" customHeight="1" x14ac:dyDescent="0.25">
      <c r="A172" s="587"/>
      <c r="B172" s="588"/>
      <c r="C172" s="599"/>
      <c r="D172" s="1612"/>
      <c r="E172" s="206" t="s">
        <v>193</v>
      </c>
      <c r="F172" s="189"/>
      <c r="G172" s="754"/>
      <c r="H172" s="318"/>
      <c r="I172" s="319"/>
      <c r="J172" s="320"/>
      <c r="K172" s="654"/>
      <c r="L172" s="586"/>
      <c r="M172" s="484"/>
      <c r="N172" s="352"/>
    </row>
    <row r="173" spans="1:14" s="2" customFormat="1" ht="16.5" customHeight="1" thickBot="1" x14ac:dyDescent="0.35">
      <c r="A173" s="596"/>
      <c r="B173" s="594"/>
      <c r="C173" s="59"/>
      <c r="D173" s="1963" t="s">
        <v>31</v>
      </c>
      <c r="E173" s="1789"/>
      <c r="F173" s="1789"/>
      <c r="G173" s="1739"/>
      <c r="H173" s="116">
        <f>SUM(H149:H154)</f>
        <v>645.5</v>
      </c>
      <c r="I173" s="308">
        <f>SUM(I149:I154)</f>
        <v>741</v>
      </c>
      <c r="J173" s="506">
        <f t="shared" ref="J173" si="14">SUM(J149:J154)</f>
        <v>1268.0999999999999</v>
      </c>
      <c r="K173" s="2026"/>
      <c r="L173" s="2026"/>
      <c r="M173" s="2026"/>
      <c r="N173" s="2027"/>
    </row>
    <row r="174" spans="1:14" s="2" customFormat="1" ht="16.5" customHeight="1" thickBot="1" x14ac:dyDescent="0.35">
      <c r="A174" s="82" t="s">
        <v>13</v>
      </c>
      <c r="B174" s="26" t="s">
        <v>35</v>
      </c>
      <c r="C174" s="1740" t="s">
        <v>39</v>
      </c>
      <c r="D174" s="1684"/>
      <c r="E174" s="1684"/>
      <c r="F174" s="1684"/>
      <c r="G174" s="1684"/>
      <c r="H174" s="282">
        <f>H173</f>
        <v>645.5</v>
      </c>
      <c r="I174" s="293">
        <f t="shared" ref="I174:J174" si="15">I173</f>
        <v>741</v>
      </c>
      <c r="J174" s="276">
        <f t="shared" si="15"/>
        <v>1268.0999999999999</v>
      </c>
      <c r="K174" s="1686"/>
      <c r="L174" s="1686"/>
      <c r="M174" s="1686"/>
      <c r="N174" s="1687"/>
    </row>
    <row r="175" spans="1:14" s="1" customFormat="1" ht="16.5" customHeight="1" thickBot="1" x14ac:dyDescent="0.3">
      <c r="A175" s="82" t="s">
        <v>13</v>
      </c>
      <c r="B175" s="26" t="s">
        <v>37</v>
      </c>
      <c r="C175" s="1653" t="s">
        <v>60</v>
      </c>
      <c r="D175" s="1654"/>
      <c r="E175" s="1654"/>
      <c r="F175" s="1654"/>
      <c r="G175" s="1654"/>
      <c r="H175" s="1654"/>
      <c r="I175" s="1654"/>
      <c r="J175" s="1654"/>
      <c r="K175" s="1654"/>
      <c r="L175" s="1654"/>
      <c r="M175" s="1654"/>
      <c r="N175" s="1655"/>
    </row>
    <row r="176" spans="1:14" s="1" customFormat="1" ht="18" customHeight="1" x14ac:dyDescent="0.25">
      <c r="A176" s="595" t="s">
        <v>13</v>
      </c>
      <c r="B176" s="597" t="s">
        <v>37</v>
      </c>
      <c r="C176" s="598" t="s">
        <v>13</v>
      </c>
      <c r="D176" s="27" t="s">
        <v>61</v>
      </c>
      <c r="E176" s="821"/>
      <c r="F176" s="818"/>
      <c r="G176" s="775" t="s">
        <v>159</v>
      </c>
      <c r="H176" s="299">
        <v>250</v>
      </c>
      <c r="I176" s="287">
        <v>84.6</v>
      </c>
      <c r="J176" s="299">
        <v>948.3</v>
      </c>
      <c r="K176" s="55"/>
      <c r="L176" s="419"/>
      <c r="M176" s="398"/>
      <c r="N176" s="370"/>
    </row>
    <row r="177" spans="1:19" s="1" customFormat="1" ht="18" customHeight="1" x14ac:dyDescent="0.25">
      <c r="A177" s="587"/>
      <c r="B177" s="588"/>
      <c r="C177" s="599"/>
      <c r="D177" s="766"/>
      <c r="E177" s="822"/>
      <c r="F177" s="819"/>
      <c r="G177" s="762" t="s">
        <v>163</v>
      </c>
      <c r="H177" s="41">
        <v>27</v>
      </c>
      <c r="I177" s="261"/>
      <c r="J177" s="271"/>
      <c r="K177" s="726"/>
      <c r="L177" s="91"/>
      <c r="M177" s="399"/>
      <c r="N177" s="371"/>
    </row>
    <row r="178" spans="1:19" s="1" customFormat="1" ht="18" customHeight="1" x14ac:dyDescent="0.25">
      <c r="A178" s="587"/>
      <c r="B178" s="588"/>
      <c r="C178" s="599"/>
      <c r="D178" s="766"/>
      <c r="E178" s="822"/>
      <c r="F178" s="819"/>
      <c r="G178" s="616" t="s">
        <v>125</v>
      </c>
      <c r="H178" s="759">
        <v>328</v>
      </c>
      <c r="I178" s="290"/>
      <c r="J178" s="272"/>
      <c r="K178" s="726"/>
      <c r="L178" s="91"/>
      <c r="M178" s="399"/>
      <c r="N178" s="371"/>
    </row>
    <row r="179" spans="1:19" s="1" customFormat="1" ht="17.25" customHeight="1" x14ac:dyDescent="0.25">
      <c r="A179" s="587"/>
      <c r="B179" s="588"/>
      <c r="C179" s="599"/>
      <c r="D179" s="1614" t="s">
        <v>275</v>
      </c>
      <c r="E179" s="823" t="s">
        <v>193</v>
      </c>
      <c r="F179" s="820">
        <v>5</v>
      </c>
      <c r="G179" s="767" t="s">
        <v>266</v>
      </c>
      <c r="H179" s="768">
        <f>30+8.7</f>
        <v>38.700000000000003</v>
      </c>
      <c r="I179" s="733">
        <f>70-8.7+23.3</f>
        <v>84.6</v>
      </c>
      <c r="J179" s="755">
        <v>948.3</v>
      </c>
      <c r="K179" s="480" t="s">
        <v>192</v>
      </c>
      <c r="L179" s="343">
        <v>0.5</v>
      </c>
      <c r="M179" s="336">
        <v>1</v>
      </c>
      <c r="N179" s="332"/>
    </row>
    <row r="180" spans="1:19" s="1" customFormat="1" ht="19.2" customHeight="1" x14ac:dyDescent="0.25">
      <c r="A180" s="587"/>
      <c r="B180" s="588"/>
      <c r="C180" s="599"/>
      <c r="D180" s="1612"/>
      <c r="E180" s="823" t="s">
        <v>59</v>
      </c>
      <c r="F180" s="223"/>
      <c r="G180" s="735"/>
      <c r="H180" s="755"/>
      <c r="I180" s="733"/>
      <c r="J180" s="755"/>
      <c r="K180" s="489" t="s">
        <v>247</v>
      </c>
      <c r="L180" s="343"/>
      <c r="M180" s="336"/>
      <c r="N180" s="332">
        <v>30</v>
      </c>
      <c r="P180" s="24"/>
    </row>
    <row r="181" spans="1:19" s="1" customFormat="1" ht="17.25" customHeight="1" x14ac:dyDescent="0.25">
      <c r="A181" s="587"/>
      <c r="B181" s="588"/>
      <c r="C181" s="599"/>
      <c r="D181" s="1612"/>
      <c r="E181" s="824"/>
      <c r="F181" s="223"/>
      <c r="G181" s="769"/>
      <c r="H181" s="770"/>
      <c r="I181" s="771"/>
      <c r="J181" s="772"/>
      <c r="K181" s="498"/>
      <c r="L181" s="420"/>
      <c r="M181" s="426"/>
      <c r="N181" s="422"/>
    </row>
    <row r="182" spans="1:19" s="1" customFormat="1" ht="17.25" customHeight="1" x14ac:dyDescent="0.25">
      <c r="A182" s="587"/>
      <c r="B182" s="588"/>
      <c r="C182" s="599"/>
      <c r="D182" s="1614" t="s">
        <v>111</v>
      </c>
      <c r="E182" s="823" t="s">
        <v>193</v>
      </c>
      <c r="F182" s="223">
        <v>5</v>
      </c>
      <c r="G182" s="767" t="s">
        <v>267</v>
      </c>
      <c r="H182" s="755">
        <v>27</v>
      </c>
      <c r="I182" s="733"/>
      <c r="J182" s="734"/>
      <c r="K182" s="196" t="s">
        <v>62</v>
      </c>
      <c r="L182" s="342">
        <v>100</v>
      </c>
      <c r="M182" s="335"/>
      <c r="N182" s="331"/>
    </row>
    <row r="183" spans="1:19" s="1" customFormat="1" ht="18.600000000000001" customHeight="1" x14ac:dyDescent="0.25">
      <c r="A183" s="587"/>
      <c r="B183" s="588"/>
      <c r="C183" s="599"/>
      <c r="D183" s="1612"/>
      <c r="E183" s="823" t="s">
        <v>59</v>
      </c>
      <c r="F183" s="223"/>
      <c r="G183" s="767" t="s">
        <v>266</v>
      </c>
      <c r="H183" s="755">
        <v>211.3</v>
      </c>
      <c r="I183" s="733"/>
      <c r="J183" s="734"/>
      <c r="K183" s="1748" t="s">
        <v>202</v>
      </c>
      <c r="L183" s="343" t="s">
        <v>197</v>
      </c>
      <c r="M183" s="336"/>
      <c r="N183" s="332"/>
    </row>
    <row r="184" spans="1:19" s="1" customFormat="1" ht="11.7" customHeight="1" x14ac:dyDescent="0.25">
      <c r="A184" s="587"/>
      <c r="B184" s="588"/>
      <c r="C184" s="599"/>
      <c r="D184" s="1612"/>
      <c r="E184" s="824"/>
      <c r="F184" s="223"/>
      <c r="G184" s="735" t="s">
        <v>265</v>
      </c>
      <c r="H184" s="773">
        <v>328</v>
      </c>
      <c r="I184" s="733"/>
      <c r="J184" s="755"/>
      <c r="K184" s="1749"/>
      <c r="L184" s="340"/>
      <c r="M184" s="316"/>
      <c r="N184" s="329"/>
    </row>
    <row r="185" spans="1:19" s="1" customFormat="1" ht="15.6" customHeight="1" thickBot="1" x14ac:dyDescent="0.3">
      <c r="A185" s="596"/>
      <c r="B185" s="594"/>
      <c r="C185" s="600"/>
      <c r="D185" s="1907"/>
      <c r="E185" s="825"/>
      <c r="F185" s="776"/>
      <c r="G185" s="777" t="s">
        <v>24</v>
      </c>
      <c r="H185" s="569">
        <f>SUM(H176:H178)</f>
        <v>605</v>
      </c>
      <c r="I185" s="264">
        <f>SUM(I176:I178)</f>
        <v>84.6</v>
      </c>
      <c r="J185" s="569">
        <f>SUM(J176:J178)</f>
        <v>948.3</v>
      </c>
      <c r="K185" s="1895"/>
      <c r="L185" s="421"/>
      <c r="M185" s="427"/>
      <c r="N185" s="423"/>
    </row>
    <row r="186" spans="1:19" s="1" customFormat="1" ht="18" customHeight="1" x14ac:dyDescent="0.25">
      <c r="A186" s="587" t="s">
        <v>13</v>
      </c>
      <c r="B186" s="588" t="s">
        <v>37</v>
      </c>
      <c r="C186" s="58" t="s">
        <v>32</v>
      </c>
      <c r="D186" s="2030" t="s">
        <v>63</v>
      </c>
      <c r="E186" s="2031"/>
      <c r="F186" s="591" t="s">
        <v>17</v>
      </c>
      <c r="G186" s="635" t="s">
        <v>86</v>
      </c>
      <c r="H186" s="731">
        <v>234.5</v>
      </c>
      <c r="I186" s="309"/>
      <c r="J186" s="774"/>
      <c r="K186" s="601"/>
      <c r="L186" s="91"/>
      <c r="M186" s="399"/>
      <c r="N186" s="371"/>
      <c r="S186" s="24"/>
    </row>
    <row r="187" spans="1:19" s="1" customFormat="1" ht="18" customHeight="1" x14ac:dyDescent="0.25">
      <c r="A187" s="587"/>
      <c r="B187" s="588"/>
      <c r="C187" s="58"/>
      <c r="D187" s="2030"/>
      <c r="E187" s="2031"/>
      <c r="F187" s="591"/>
      <c r="G187" s="638" t="s">
        <v>42</v>
      </c>
      <c r="H187" s="250">
        <v>1019.3</v>
      </c>
      <c r="I187" s="261">
        <v>980</v>
      </c>
      <c r="J187" s="271">
        <v>990</v>
      </c>
      <c r="K187" s="601"/>
      <c r="L187" s="91"/>
      <c r="M187" s="399"/>
      <c r="N187" s="371"/>
    </row>
    <row r="188" spans="1:19" s="1" customFormat="1" ht="18" customHeight="1" x14ac:dyDescent="0.25">
      <c r="A188" s="587"/>
      <c r="B188" s="588"/>
      <c r="C188" s="58"/>
      <c r="D188" s="2030"/>
      <c r="E188" s="2031"/>
      <c r="F188" s="591"/>
      <c r="G188" s="636" t="s">
        <v>34</v>
      </c>
      <c r="H188" s="761">
        <v>6.6</v>
      </c>
      <c r="I188" s="291">
        <v>6.6</v>
      </c>
      <c r="J188" s="273">
        <v>6.6</v>
      </c>
      <c r="K188" s="601"/>
      <c r="L188" s="91"/>
      <c r="M188" s="399"/>
      <c r="N188" s="371"/>
      <c r="P188" s="24"/>
    </row>
    <row r="189" spans="1:19" s="1" customFormat="1" ht="21" customHeight="1" x14ac:dyDescent="0.25">
      <c r="A189" s="587"/>
      <c r="B189" s="588"/>
      <c r="C189" s="58"/>
      <c r="D189" s="1882" t="s">
        <v>64</v>
      </c>
      <c r="E189" s="2031"/>
      <c r="F189" s="591"/>
      <c r="G189" s="637" t="s">
        <v>255</v>
      </c>
      <c r="H189" s="778">
        <v>462.3</v>
      </c>
      <c r="I189" s="779">
        <v>400</v>
      </c>
      <c r="J189" s="780">
        <v>400</v>
      </c>
      <c r="K189" s="476" t="s">
        <v>157</v>
      </c>
      <c r="L189" s="554">
        <v>30</v>
      </c>
      <c r="M189" s="477">
        <v>30</v>
      </c>
      <c r="N189" s="460">
        <v>30</v>
      </c>
    </row>
    <row r="190" spans="1:19" s="1" customFormat="1" ht="21" customHeight="1" x14ac:dyDescent="0.25">
      <c r="A190" s="587"/>
      <c r="B190" s="588"/>
      <c r="C190" s="58"/>
      <c r="D190" s="1883"/>
      <c r="E190" s="114"/>
      <c r="F190" s="591"/>
      <c r="G190" s="637"/>
      <c r="H190" s="778"/>
      <c r="I190" s="779"/>
      <c r="J190" s="780"/>
      <c r="K190" s="115"/>
      <c r="L190" s="764"/>
      <c r="M190" s="428"/>
      <c r="N190" s="424"/>
    </row>
    <row r="191" spans="1:19" s="1" customFormat="1" ht="33.75" customHeight="1" x14ac:dyDescent="0.25">
      <c r="A191" s="587"/>
      <c r="B191" s="588"/>
      <c r="C191" s="58"/>
      <c r="D191" s="1882" t="s">
        <v>65</v>
      </c>
      <c r="E191" s="69"/>
      <c r="F191" s="591"/>
      <c r="G191" s="637" t="s">
        <v>255</v>
      </c>
      <c r="H191" s="778">
        <v>131</v>
      </c>
      <c r="I191" s="779">
        <v>150</v>
      </c>
      <c r="J191" s="780">
        <v>160</v>
      </c>
      <c r="K191" s="1741" t="s">
        <v>97</v>
      </c>
      <c r="L191" s="554">
        <v>250</v>
      </c>
      <c r="M191" s="477">
        <v>260</v>
      </c>
      <c r="N191" s="460">
        <v>270</v>
      </c>
      <c r="R191" s="24"/>
    </row>
    <row r="192" spans="1:19" s="1" customFormat="1" ht="33.75" customHeight="1" x14ac:dyDescent="0.25">
      <c r="A192" s="587"/>
      <c r="B192" s="588"/>
      <c r="C192" s="58"/>
      <c r="D192" s="1883"/>
      <c r="E192" s="49"/>
      <c r="F192" s="591"/>
      <c r="G192" s="637"/>
      <c r="H192" s="778"/>
      <c r="I192" s="779"/>
      <c r="J192" s="780"/>
      <c r="K192" s="1682"/>
      <c r="L192" s="764"/>
      <c r="M192" s="428"/>
      <c r="N192" s="424"/>
    </row>
    <row r="193" spans="1:14" s="1" customFormat="1" ht="28.5" customHeight="1" x14ac:dyDescent="0.25">
      <c r="A193" s="587"/>
      <c r="B193" s="588"/>
      <c r="C193" s="58"/>
      <c r="D193" s="1882" t="s">
        <v>66</v>
      </c>
      <c r="E193" s="49"/>
      <c r="F193" s="591"/>
      <c r="G193" s="637" t="s">
        <v>255</v>
      </c>
      <c r="H193" s="778">
        <v>32</v>
      </c>
      <c r="I193" s="779">
        <v>30</v>
      </c>
      <c r="J193" s="780">
        <v>30</v>
      </c>
      <c r="K193" s="1741" t="s">
        <v>98</v>
      </c>
      <c r="L193" s="554">
        <v>35</v>
      </c>
      <c r="M193" s="477">
        <v>35</v>
      </c>
      <c r="N193" s="460">
        <v>35</v>
      </c>
    </row>
    <row r="194" spans="1:14" s="1" customFormat="1" ht="28.5" customHeight="1" x14ac:dyDescent="0.25">
      <c r="A194" s="587"/>
      <c r="B194" s="588"/>
      <c r="C194" s="58"/>
      <c r="D194" s="1883"/>
      <c r="E194" s="49"/>
      <c r="F194" s="591"/>
      <c r="G194" s="637"/>
      <c r="H194" s="778"/>
      <c r="I194" s="779"/>
      <c r="J194" s="780"/>
      <c r="K194" s="1746"/>
      <c r="L194" s="764"/>
      <c r="M194" s="428"/>
      <c r="N194" s="424"/>
    </row>
    <row r="195" spans="1:14" s="1" customFormat="1" ht="15" customHeight="1" x14ac:dyDescent="0.25">
      <c r="A195" s="587"/>
      <c r="B195" s="588"/>
      <c r="C195" s="58"/>
      <c r="D195" s="1882" t="s">
        <v>67</v>
      </c>
      <c r="E195" s="49"/>
      <c r="F195" s="591"/>
      <c r="G195" s="637" t="s">
        <v>255</v>
      </c>
      <c r="H195" s="778">
        <v>237</v>
      </c>
      <c r="I195" s="779">
        <v>240</v>
      </c>
      <c r="J195" s="780">
        <v>240</v>
      </c>
      <c r="K195" s="1741" t="s">
        <v>68</v>
      </c>
      <c r="L195" s="554">
        <v>95</v>
      </c>
      <c r="M195" s="477">
        <v>95</v>
      </c>
      <c r="N195" s="460">
        <v>95</v>
      </c>
    </row>
    <row r="196" spans="1:14" s="1" customFormat="1" ht="31.5" customHeight="1" x14ac:dyDescent="0.25">
      <c r="A196" s="587"/>
      <c r="B196" s="588"/>
      <c r="C196" s="58"/>
      <c r="D196" s="1883"/>
      <c r="E196" s="49"/>
      <c r="F196" s="591"/>
      <c r="G196" s="637"/>
      <c r="H196" s="778"/>
      <c r="I196" s="779"/>
      <c r="J196" s="780"/>
      <c r="K196" s="1746"/>
      <c r="L196" s="764"/>
      <c r="M196" s="428"/>
      <c r="N196" s="424"/>
    </row>
    <row r="197" spans="1:14" s="1" customFormat="1" ht="40.5" customHeight="1" x14ac:dyDescent="0.25">
      <c r="A197" s="587"/>
      <c r="B197" s="588"/>
      <c r="C197" s="58"/>
      <c r="D197" s="204" t="s">
        <v>69</v>
      </c>
      <c r="E197" s="69"/>
      <c r="F197" s="591"/>
      <c r="G197" s="637" t="s">
        <v>258</v>
      </c>
      <c r="H197" s="778">
        <v>6.6</v>
      </c>
      <c r="I197" s="779">
        <v>6.6</v>
      </c>
      <c r="J197" s="780">
        <v>6.6</v>
      </c>
      <c r="K197" s="98" t="s">
        <v>142</v>
      </c>
      <c r="L197" s="126">
        <v>12</v>
      </c>
      <c r="M197" s="323">
        <v>12</v>
      </c>
      <c r="N197" s="346">
        <v>12</v>
      </c>
    </row>
    <row r="198" spans="1:14" s="1" customFormat="1" ht="22.5" customHeight="1" x14ac:dyDescent="0.25">
      <c r="A198" s="587"/>
      <c r="B198" s="588"/>
      <c r="C198" s="58"/>
      <c r="D198" s="2028" t="s">
        <v>70</v>
      </c>
      <c r="E198" s="49"/>
      <c r="F198" s="591"/>
      <c r="G198" s="637" t="s">
        <v>255</v>
      </c>
      <c r="H198" s="778">
        <v>157</v>
      </c>
      <c r="I198" s="779">
        <v>160</v>
      </c>
      <c r="J198" s="780">
        <v>160</v>
      </c>
      <c r="K198" s="1682" t="s">
        <v>71</v>
      </c>
      <c r="L198" s="764">
        <v>100</v>
      </c>
      <c r="M198" s="428">
        <v>100</v>
      </c>
      <c r="N198" s="424">
        <v>100</v>
      </c>
    </row>
    <row r="199" spans="1:14" s="1" customFormat="1" ht="22.5" customHeight="1" x14ac:dyDescent="0.25">
      <c r="A199" s="84"/>
      <c r="B199" s="588"/>
      <c r="C199" s="58"/>
      <c r="D199" s="2028"/>
      <c r="E199" s="49"/>
      <c r="F199" s="591"/>
      <c r="G199" s="635"/>
      <c r="H199" s="760"/>
      <c r="I199" s="310"/>
      <c r="J199" s="301"/>
      <c r="K199" s="1682"/>
      <c r="L199" s="764"/>
      <c r="M199" s="428"/>
      <c r="N199" s="424"/>
    </row>
    <row r="200" spans="1:14" s="1" customFormat="1" ht="13.5" customHeight="1" thickBot="1" x14ac:dyDescent="0.3">
      <c r="A200" s="85" t="s">
        <v>103</v>
      </c>
      <c r="B200" s="594"/>
      <c r="C200" s="59"/>
      <c r="D200" s="2029"/>
      <c r="E200" s="50"/>
      <c r="F200" s="617"/>
      <c r="G200" s="763" t="s">
        <v>24</v>
      </c>
      <c r="H200" s="569">
        <f>SUM(H186:H188)</f>
        <v>1260.3999999999999</v>
      </c>
      <c r="I200" s="264">
        <f>SUM(I186:I188)</f>
        <v>986.6</v>
      </c>
      <c r="J200" s="569">
        <f t="shared" ref="J200" si="16">SUM(J186:J188)</f>
        <v>996.6</v>
      </c>
      <c r="K200" s="1683"/>
      <c r="L200" s="765"/>
      <c r="M200" s="478"/>
      <c r="N200" s="479"/>
    </row>
    <row r="201" spans="1:14" s="1" customFormat="1" ht="52.5" customHeight="1" x14ac:dyDescent="0.25">
      <c r="A201" s="595" t="s">
        <v>13</v>
      </c>
      <c r="B201" s="597" t="s">
        <v>37</v>
      </c>
      <c r="C201" s="598" t="s">
        <v>35</v>
      </c>
      <c r="D201" s="27" t="s">
        <v>72</v>
      </c>
      <c r="E201" s="48"/>
      <c r="F201" s="28"/>
      <c r="G201" s="56"/>
      <c r="H201" s="304"/>
      <c r="I201" s="309"/>
      <c r="J201" s="300"/>
      <c r="K201" s="55"/>
      <c r="L201" s="419"/>
      <c r="M201" s="398"/>
      <c r="N201" s="370"/>
    </row>
    <row r="202" spans="1:14" s="1" customFormat="1" ht="27.75" customHeight="1" x14ac:dyDescent="0.25">
      <c r="A202" s="587"/>
      <c r="B202" s="588"/>
      <c r="C202" s="599"/>
      <c r="D202" s="1727" t="s">
        <v>116</v>
      </c>
      <c r="E202" s="69"/>
      <c r="F202" s="28">
        <v>1</v>
      </c>
      <c r="G202" s="71" t="s">
        <v>34</v>
      </c>
      <c r="H202" s="25">
        <v>50</v>
      </c>
      <c r="I202" s="257">
        <v>50</v>
      </c>
      <c r="J202" s="275"/>
      <c r="K202" s="589" t="s">
        <v>148</v>
      </c>
      <c r="L202" s="179">
        <v>1</v>
      </c>
      <c r="M202" s="429">
        <v>1</v>
      </c>
      <c r="N202" s="425"/>
    </row>
    <row r="203" spans="1:14" s="1" customFormat="1" ht="15" customHeight="1" thickBot="1" x14ac:dyDescent="0.3">
      <c r="A203" s="587"/>
      <c r="B203" s="588"/>
      <c r="C203" s="599"/>
      <c r="D203" s="1912"/>
      <c r="E203" s="47"/>
      <c r="F203" s="35"/>
      <c r="G203" s="72" t="s">
        <v>24</v>
      </c>
      <c r="H203" s="8">
        <f t="shared" ref="H203:J203" si="17">SUM(H202:H202)</f>
        <v>50</v>
      </c>
      <c r="I203" s="260">
        <f t="shared" si="17"/>
        <v>50</v>
      </c>
      <c r="J203" s="252">
        <f t="shared" si="17"/>
        <v>0</v>
      </c>
      <c r="K203" s="194"/>
      <c r="L203" s="421"/>
      <c r="M203" s="427"/>
      <c r="N203" s="423"/>
    </row>
    <row r="204" spans="1:14" s="2" customFormat="1" ht="16.5" customHeight="1" thickBot="1" x14ac:dyDescent="0.35">
      <c r="A204" s="82" t="s">
        <v>13</v>
      </c>
      <c r="B204" s="4" t="s">
        <v>37</v>
      </c>
      <c r="C204" s="1684" t="s">
        <v>39</v>
      </c>
      <c r="D204" s="1684"/>
      <c r="E204" s="1684"/>
      <c r="F204" s="1684"/>
      <c r="G204" s="1684"/>
      <c r="H204" s="305">
        <f>+H203+H200+H181+H185</f>
        <v>1915.3999999999999</v>
      </c>
      <c r="I204" s="311">
        <f>+I203+I200+I185</f>
        <v>1121.1999999999998</v>
      </c>
      <c r="J204" s="781">
        <f>+J203+J200+J181+J185</f>
        <v>1944.9</v>
      </c>
      <c r="K204" s="1685"/>
      <c r="L204" s="1686"/>
      <c r="M204" s="1686"/>
      <c r="N204" s="1687"/>
    </row>
    <row r="205" spans="1:14" s="1" customFormat="1" ht="16.5" customHeight="1" thickBot="1" x14ac:dyDescent="0.3">
      <c r="A205" s="596" t="s">
        <v>13</v>
      </c>
      <c r="B205" s="89"/>
      <c r="C205" s="1679" t="s">
        <v>73</v>
      </c>
      <c r="D205" s="1679"/>
      <c r="E205" s="1679"/>
      <c r="F205" s="1679"/>
      <c r="G205" s="1679"/>
      <c r="H205" s="306">
        <f>H204+H174+H147+H58</f>
        <v>59035.900000000009</v>
      </c>
      <c r="I205" s="312">
        <f>I204+I174+I147+I58</f>
        <v>56670.3</v>
      </c>
      <c r="J205" s="302">
        <f>J204+J174+J147+J58</f>
        <v>58095.100000000006</v>
      </c>
      <c r="K205" s="1688"/>
      <c r="L205" s="1689"/>
      <c r="M205" s="1689"/>
      <c r="N205" s="1690"/>
    </row>
    <row r="206" spans="1:14" s="2" customFormat="1" ht="16.5" customHeight="1" thickBot="1" x14ac:dyDescent="0.35">
      <c r="A206" s="90" t="s">
        <v>74</v>
      </c>
      <c r="B206" s="1672" t="s">
        <v>75</v>
      </c>
      <c r="C206" s="1673"/>
      <c r="D206" s="1673"/>
      <c r="E206" s="1673"/>
      <c r="F206" s="1673"/>
      <c r="G206" s="1673"/>
      <c r="H206" s="307">
        <f t="shared" ref="H206:J206" si="18">H205</f>
        <v>59035.900000000009</v>
      </c>
      <c r="I206" s="313">
        <f t="shared" si="18"/>
        <v>56670.3</v>
      </c>
      <c r="J206" s="303">
        <f t="shared" si="18"/>
        <v>58095.100000000006</v>
      </c>
      <c r="K206" s="1676"/>
      <c r="L206" s="1677"/>
      <c r="M206" s="1677"/>
      <c r="N206" s="1678"/>
    </row>
    <row r="207" spans="1:14" s="24" customFormat="1" ht="21.75" customHeight="1" thickBot="1" x14ac:dyDescent="0.3">
      <c r="A207" s="1691" t="s">
        <v>76</v>
      </c>
      <c r="B207" s="1691"/>
      <c r="C207" s="1691"/>
      <c r="D207" s="1691"/>
      <c r="E207" s="1691"/>
      <c r="F207" s="1691"/>
      <c r="G207" s="1691"/>
      <c r="H207" s="1691"/>
      <c r="I207" s="1691"/>
      <c r="J207" s="1691"/>
      <c r="K207" s="29"/>
      <c r="L207" s="52"/>
      <c r="M207" s="52"/>
      <c r="N207" s="52"/>
    </row>
    <row r="208" spans="1:14" s="17" customFormat="1" ht="52.5" customHeight="1" thickBot="1" x14ac:dyDescent="0.35">
      <c r="A208" s="2038" t="s">
        <v>77</v>
      </c>
      <c r="B208" s="2039"/>
      <c r="C208" s="2039"/>
      <c r="D208" s="2039"/>
      <c r="E208" s="2039"/>
      <c r="F208" s="2039"/>
      <c r="G208" s="2040"/>
      <c r="H208" s="556" t="s">
        <v>219</v>
      </c>
      <c r="I208" s="558" t="s">
        <v>220</v>
      </c>
      <c r="J208" s="557" t="s">
        <v>221</v>
      </c>
      <c r="K208" s="201"/>
      <c r="L208" s="201"/>
      <c r="M208" s="201"/>
      <c r="N208" s="201"/>
    </row>
    <row r="209" spans="1:14" s="2" customFormat="1" ht="15.75" customHeight="1" x14ac:dyDescent="0.3">
      <c r="A209" s="2041" t="s">
        <v>78</v>
      </c>
      <c r="B209" s="2042"/>
      <c r="C209" s="2042"/>
      <c r="D209" s="2042"/>
      <c r="E209" s="2042"/>
      <c r="F209" s="2042"/>
      <c r="G209" s="2043"/>
      <c r="H209" s="513">
        <f>+H210+H218+H219+H220+H221+H222</f>
        <v>23644.799999999999</v>
      </c>
      <c r="I209" s="529">
        <f>+I210+I218+I219+I220+I221+I222</f>
        <v>21261.4</v>
      </c>
      <c r="J209" s="521">
        <f>+J210+J218+J219+J220+J221+J222</f>
        <v>22800.399999999998</v>
      </c>
      <c r="K209" s="197"/>
      <c r="L209" s="197"/>
      <c r="M209" s="197"/>
      <c r="N209" s="197"/>
    </row>
    <row r="210" spans="1:14" s="2" customFormat="1" ht="15.75" customHeight="1" x14ac:dyDescent="0.3">
      <c r="A210" s="1721" t="s">
        <v>178</v>
      </c>
      <c r="B210" s="1722"/>
      <c r="C210" s="1722"/>
      <c r="D210" s="1722"/>
      <c r="E210" s="1722"/>
      <c r="F210" s="1722"/>
      <c r="G210" s="1722"/>
      <c r="H210" s="514">
        <f>SUM(H211:H217)</f>
        <v>21911.8</v>
      </c>
      <c r="I210" s="530">
        <f>SUM(I211:I217)</f>
        <v>21261.4</v>
      </c>
      <c r="J210" s="522">
        <f>SUM(J211:J217)</f>
        <v>22800.399999999998</v>
      </c>
      <c r="K210" s="197"/>
      <c r="L210" s="197"/>
      <c r="M210" s="197"/>
      <c r="N210" s="197"/>
    </row>
    <row r="211" spans="1:14" s="2" customFormat="1" ht="15.75" customHeight="1" x14ac:dyDescent="0.3">
      <c r="A211" s="1700" t="s">
        <v>79</v>
      </c>
      <c r="B211" s="1701"/>
      <c r="C211" s="1701"/>
      <c r="D211" s="1701"/>
      <c r="E211" s="1701"/>
      <c r="F211" s="1701"/>
      <c r="G211" s="1702"/>
      <c r="H211" s="499">
        <f>SUMIF(G14:G202,"sb",H14:H202)</f>
        <v>3984.8</v>
      </c>
      <c r="I211" s="314">
        <f>SUMIF(G14:G202,"sb",I14:I202)</f>
        <v>5181.3999999999987</v>
      </c>
      <c r="J211" s="501">
        <f>SUMIF(G14:G202,"sb",J14:J202)</f>
        <v>6199.4</v>
      </c>
      <c r="K211" s="200"/>
      <c r="L211" s="200"/>
      <c r="M211" s="200"/>
      <c r="N211" s="200"/>
    </row>
    <row r="212" spans="1:14" s="2" customFormat="1" ht="28.2" customHeight="1" x14ac:dyDescent="0.3">
      <c r="A212" s="1669" t="s">
        <v>241</v>
      </c>
      <c r="B212" s="1670"/>
      <c r="C212" s="1670"/>
      <c r="D212" s="1670"/>
      <c r="E212" s="1670"/>
      <c r="F212" s="1670"/>
      <c r="G212" s="1671"/>
      <c r="H212" s="241">
        <f>SUMIF(G14:G202,"sb(S)",H14:H202)</f>
        <v>6895.2000000000007</v>
      </c>
      <c r="I212" s="283">
        <f>SUMIF(G14:G202,"sb(S)",I14:I202)</f>
        <v>6927.3000000000011</v>
      </c>
      <c r="J212" s="267">
        <f>SUMIF(G14:G202,"sb(S)",J14:J202)</f>
        <v>6948.4000000000005</v>
      </c>
      <c r="K212" s="200"/>
      <c r="L212" s="200"/>
      <c r="M212" s="200"/>
      <c r="N212" s="200"/>
    </row>
    <row r="213" spans="1:14" s="2" customFormat="1" ht="28.2" customHeight="1" x14ac:dyDescent="0.3">
      <c r="A213" s="1703" t="s">
        <v>160</v>
      </c>
      <c r="B213" s="1704"/>
      <c r="C213" s="1704"/>
      <c r="D213" s="1704"/>
      <c r="E213" s="1704"/>
      <c r="F213" s="1704"/>
      <c r="G213" s="1704"/>
      <c r="H213" s="455">
        <f>SUMIF(G14:G202,"sb(f)",H14:H202)</f>
        <v>250</v>
      </c>
      <c r="I213" s="456">
        <f>SUMIF(G14:G202,"sb(f)",I14:I202)</f>
        <v>84.6</v>
      </c>
      <c r="J213" s="454">
        <f>SUMIF(G14:G202,"sb(f)",J14:J202)</f>
        <v>948.3</v>
      </c>
      <c r="K213" s="200"/>
      <c r="L213" s="200"/>
      <c r="M213" s="200"/>
      <c r="N213" s="200"/>
    </row>
    <row r="214" spans="1:14" s="2" customFormat="1" ht="28.2" customHeight="1" x14ac:dyDescent="0.3">
      <c r="A214" s="1703" t="s">
        <v>149</v>
      </c>
      <c r="B214" s="1704"/>
      <c r="C214" s="1704"/>
      <c r="D214" s="1704"/>
      <c r="E214" s="1704"/>
      <c r="F214" s="1704"/>
      <c r="G214" s="1704"/>
      <c r="H214" s="455">
        <f>SUMIF(G14:G202,"sb(es)",H14:H202)</f>
        <v>1391.8000000000002</v>
      </c>
      <c r="I214" s="456">
        <f>SUMIF(G14:G202,"sb(es)",I14:I202)</f>
        <v>377.29999999999995</v>
      </c>
      <c r="J214" s="454">
        <f>SUMIF(G14:G202,"sb(es)",J14:J202)</f>
        <v>0</v>
      </c>
      <c r="K214" s="200"/>
      <c r="L214" s="199"/>
      <c r="M214" s="199"/>
      <c r="N214" s="199"/>
    </row>
    <row r="215" spans="1:14" s="2" customFormat="1" ht="29.7" customHeight="1" x14ac:dyDescent="0.3">
      <c r="A215" s="1703" t="s">
        <v>143</v>
      </c>
      <c r="B215" s="1704"/>
      <c r="C215" s="1704"/>
      <c r="D215" s="1704"/>
      <c r="E215" s="1704"/>
      <c r="F215" s="1704"/>
      <c r="G215" s="1704"/>
      <c r="H215" s="455">
        <f>SUMIF(G16:G202,"SB(esa)",H16:H202)</f>
        <v>6.5</v>
      </c>
      <c r="I215" s="456">
        <f>SUMIF(G14:G202,"SB(esa)",I14:I202)</f>
        <v>0</v>
      </c>
      <c r="J215" s="454">
        <f>SUMIF(G14:G202,"SB(esa)",J14:J202)</f>
        <v>0</v>
      </c>
      <c r="K215" s="199"/>
      <c r="L215" s="199"/>
      <c r="M215" s="199"/>
      <c r="N215" s="199"/>
    </row>
    <row r="216" spans="1:14" s="2" customFormat="1" ht="15.75" customHeight="1" x14ac:dyDescent="0.3">
      <c r="A216" s="1661" t="s">
        <v>80</v>
      </c>
      <c r="B216" s="1662"/>
      <c r="C216" s="1662"/>
      <c r="D216" s="1662"/>
      <c r="E216" s="1662"/>
      <c r="F216" s="1662"/>
      <c r="G216" s="1663"/>
      <c r="H216" s="457">
        <f>SUMIF(G14:G202,"sb(sp)",H14:H202)</f>
        <v>1737.3</v>
      </c>
      <c r="I216" s="458">
        <f>SUMIF(G14:G202,"sb(sp)",I14:I202)</f>
        <v>1689.6</v>
      </c>
      <c r="J216" s="459">
        <f>SUMIF(G15:G202,"sb(sp)",J15:J202)</f>
        <v>1709.6</v>
      </c>
      <c r="K216" s="200"/>
      <c r="L216" s="199"/>
      <c r="M216" s="199"/>
      <c r="N216" s="199"/>
    </row>
    <row r="217" spans="1:14" s="2" customFormat="1" ht="27.6" customHeight="1" x14ac:dyDescent="0.3">
      <c r="A217" s="1661" t="s">
        <v>81</v>
      </c>
      <c r="B217" s="1662"/>
      <c r="C217" s="1662"/>
      <c r="D217" s="1662"/>
      <c r="E217" s="1662"/>
      <c r="F217" s="1662"/>
      <c r="G217" s="1663"/>
      <c r="H217" s="455">
        <f>SUMIF(G14:G202,"sb(vb)",H14:H202)</f>
        <v>7646.2</v>
      </c>
      <c r="I217" s="456">
        <f>SUMIF(G14:G202,"sb(vb)",I14:I202)</f>
        <v>7001.2</v>
      </c>
      <c r="J217" s="454">
        <f>SUMIF(G14:G202,"sb(vb)",J14:J202)</f>
        <v>6994.7</v>
      </c>
      <c r="K217" s="200"/>
      <c r="L217" s="199"/>
      <c r="M217" s="199"/>
      <c r="N217" s="199"/>
    </row>
    <row r="218" spans="1:14" s="2" customFormat="1" ht="15.75" customHeight="1" x14ac:dyDescent="0.3">
      <c r="A218" s="1664" t="s">
        <v>118</v>
      </c>
      <c r="B218" s="1665"/>
      <c r="C218" s="1665"/>
      <c r="D218" s="1665"/>
      <c r="E218" s="1665"/>
      <c r="F218" s="1665"/>
      <c r="G218" s="1666"/>
      <c r="H218" s="515">
        <f>SUMIF(G14:G202,"sb(l)",H14:H202)</f>
        <v>857.5</v>
      </c>
      <c r="I218" s="531">
        <f>SUMIF(G15:G202,"sb(l)",I15:I202)</f>
        <v>0</v>
      </c>
      <c r="J218" s="523">
        <f>SUMIF(G15:G202,"sb(l)",J15:J202)</f>
        <v>0</v>
      </c>
      <c r="K218" s="200"/>
      <c r="L218" s="200"/>
      <c r="M218" s="200"/>
      <c r="N218" s="200"/>
    </row>
    <row r="219" spans="1:14" s="2" customFormat="1" ht="15.75" customHeight="1" x14ac:dyDescent="0.3">
      <c r="A219" s="1667" t="s">
        <v>209</v>
      </c>
      <c r="B219" s="1668"/>
      <c r="C219" s="1668"/>
      <c r="D219" s="1668"/>
      <c r="E219" s="1668"/>
      <c r="F219" s="1668"/>
      <c r="G219" s="1668"/>
      <c r="H219" s="515">
        <f>SUMIF(G14:G202,"sb(spl)",H14:H202)</f>
        <v>388.8</v>
      </c>
      <c r="I219" s="531">
        <f>SUMIF(G15:G202,"sb(spl)",I15:I202)</f>
        <v>0</v>
      </c>
      <c r="J219" s="523">
        <f>SUMIF(G15:G202,"sb(spl)",J15:J202)</f>
        <v>0</v>
      </c>
      <c r="K219" s="200"/>
      <c r="L219" s="200"/>
      <c r="M219" s="200"/>
      <c r="N219" s="200"/>
    </row>
    <row r="220" spans="1:14" s="2" customFormat="1" ht="15.75" customHeight="1" x14ac:dyDescent="0.3">
      <c r="A220" s="1664" t="s">
        <v>176</v>
      </c>
      <c r="B220" s="1665"/>
      <c r="C220" s="1665"/>
      <c r="D220" s="1665"/>
      <c r="E220" s="1665"/>
      <c r="F220" s="1665"/>
      <c r="G220" s="1666"/>
      <c r="H220" s="515">
        <f>SUMIF(G14:G202,"sb(vbl)",H14:H202)</f>
        <v>0.5</v>
      </c>
      <c r="I220" s="531">
        <f>SUMIF(G15:G202,"sb(vbl)",I15:I202)</f>
        <v>0</v>
      </c>
      <c r="J220" s="523">
        <f>SUMIF(G15:G202,"sb(vbl)",J15:J202)</f>
        <v>0</v>
      </c>
      <c r="K220" s="199"/>
      <c r="L220" s="199"/>
      <c r="M220" s="199"/>
      <c r="N220" s="199"/>
    </row>
    <row r="221" spans="1:14" s="2" customFormat="1" ht="26.7" customHeight="1" x14ac:dyDescent="0.3">
      <c r="A221" s="1667" t="s">
        <v>169</v>
      </c>
      <c r="B221" s="1668"/>
      <c r="C221" s="1668"/>
      <c r="D221" s="1668"/>
      <c r="E221" s="1668"/>
      <c r="F221" s="1668"/>
      <c r="G221" s="1668"/>
      <c r="H221" s="515">
        <f>SUMIF(G14:G202,"sb(fl)",H14:H202)</f>
        <v>27</v>
      </c>
      <c r="I221" s="531">
        <f>SUMIF(G15:G202,"sb(fl)",I15:I202)</f>
        <v>0</v>
      </c>
      <c r="J221" s="523">
        <f>SUMIF(G15:G202,"sb(fl)",J15:J202)</f>
        <v>0</v>
      </c>
      <c r="K221" s="200"/>
      <c r="L221" s="200"/>
      <c r="M221" s="200"/>
      <c r="N221" s="200"/>
    </row>
    <row r="222" spans="1:14" s="2" customFormat="1" ht="29.7" customHeight="1" thickBot="1" x14ac:dyDescent="0.35">
      <c r="A222" s="1715" t="s">
        <v>177</v>
      </c>
      <c r="B222" s="1716"/>
      <c r="C222" s="1716"/>
      <c r="D222" s="1716"/>
      <c r="E222" s="1716"/>
      <c r="F222" s="1716"/>
      <c r="G222" s="1717"/>
      <c r="H222" s="516">
        <f>SUMIF(G14:G202,"sb(esl)",H14:H202)</f>
        <v>459.2</v>
      </c>
      <c r="I222" s="532">
        <f>SUMIF(G15:G202,"sb(esl)",I15:I202)</f>
        <v>0</v>
      </c>
      <c r="J222" s="524">
        <f>SUMIF(G15:G202,"sb(esl)",J15:J202)</f>
        <v>0</v>
      </c>
      <c r="K222" s="199"/>
      <c r="L222" s="199"/>
      <c r="M222" s="199"/>
      <c r="N222" s="199"/>
    </row>
    <row r="223" spans="1:14" s="2" customFormat="1" ht="15.75" customHeight="1" thickBot="1" x14ac:dyDescent="0.35">
      <c r="A223" s="2035" t="s">
        <v>82</v>
      </c>
      <c r="B223" s="2036"/>
      <c r="C223" s="2036"/>
      <c r="D223" s="2036"/>
      <c r="E223" s="2036"/>
      <c r="F223" s="2036"/>
      <c r="G223" s="2037"/>
      <c r="H223" s="517">
        <f>SUM(H224:H226)</f>
        <v>35391.1</v>
      </c>
      <c r="I223" s="533">
        <f t="shared" ref="I223:J223" si="19">SUM(I224:I226)</f>
        <v>35408.899999999994</v>
      </c>
      <c r="J223" s="525">
        <f t="shared" si="19"/>
        <v>35294.699999999997</v>
      </c>
      <c r="K223" s="199"/>
      <c r="L223" s="199"/>
      <c r="M223" s="199"/>
      <c r="N223" s="199"/>
    </row>
    <row r="224" spans="1:14" s="2" customFormat="1" ht="15.75" customHeight="1" x14ac:dyDescent="0.3">
      <c r="A224" s="1661" t="s">
        <v>106</v>
      </c>
      <c r="B224" s="1662"/>
      <c r="C224" s="1662"/>
      <c r="D224" s="1662"/>
      <c r="E224" s="1662"/>
      <c r="F224" s="1662"/>
      <c r="G224" s="1663"/>
      <c r="H224" s="518">
        <f>SUMIF(G14:G202,"es",H14:H202)</f>
        <v>53.1</v>
      </c>
      <c r="I224" s="534">
        <f>SUMIF(G14:G202,"es",I14:I202)</f>
        <v>66.2</v>
      </c>
      <c r="J224" s="526">
        <f>SUMIF(G14:G202,"es",J14:J202)</f>
        <v>0</v>
      </c>
      <c r="K224" s="43"/>
      <c r="L224" s="197"/>
      <c r="M224" s="197"/>
      <c r="N224" s="197"/>
    </row>
    <row r="225" spans="1:14" s="2" customFormat="1" ht="15.75" customHeight="1" x14ac:dyDescent="0.3">
      <c r="A225" s="1712" t="s">
        <v>83</v>
      </c>
      <c r="B225" s="1713"/>
      <c r="C225" s="1713"/>
      <c r="D225" s="1713"/>
      <c r="E225" s="1713"/>
      <c r="F225" s="1713"/>
      <c r="G225" s="1714"/>
      <c r="H225" s="457">
        <f>SUMIF(G14:G202,"lrvb",H14:H202)</f>
        <v>35332</v>
      </c>
      <c r="I225" s="458">
        <f>SUMIF(G14:G202,"lrvb",I14:I202)</f>
        <v>35336.699999999997</v>
      </c>
      <c r="J225" s="459">
        <f>SUMIF(G14:G202,"lrvb",J14:J202)</f>
        <v>35287.699999999997</v>
      </c>
      <c r="K225" s="30"/>
      <c r="L225" s="199"/>
      <c r="M225" s="199"/>
      <c r="N225" s="199"/>
    </row>
    <row r="226" spans="1:14" s="2" customFormat="1" ht="15.75" customHeight="1" thickBot="1" x14ac:dyDescent="0.35">
      <c r="A226" s="1694" t="s">
        <v>204</v>
      </c>
      <c r="B226" s="1695"/>
      <c r="C226" s="1695"/>
      <c r="D226" s="1695"/>
      <c r="E226" s="1695"/>
      <c r="F226" s="1695"/>
      <c r="G226" s="1696"/>
      <c r="H226" s="519">
        <f>SUMIF(G14:G202,"kt",H14:H202)</f>
        <v>6</v>
      </c>
      <c r="I226" s="535">
        <f>SUMIF(G14:G202,"kt",I14:I202)</f>
        <v>6</v>
      </c>
      <c r="J226" s="527">
        <f>SUMIF(G14:G202,"kt",J14:J202)</f>
        <v>7</v>
      </c>
      <c r="K226" s="30"/>
      <c r="L226" s="199"/>
      <c r="M226" s="199"/>
      <c r="N226" s="199"/>
    </row>
    <row r="227" spans="1:14" s="2" customFormat="1" ht="15.75" customHeight="1" thickBot="1" x14ac:dyDescent="0.35">
      <c r="A227" s="1697" t="s">
        <v>84</v>
      </c>
      <c r="B227" s="1698"/>
      <c r="C227" s="1698"/>
      <c r="D227" s="1698"/>
      <c r="E227" s="1698"/>
      <c r="F227" s="1698"/>
      <c r="G227" s="1699"/>
      <c r="H227" s="520">
        <f>H209+H223</f>
        <v>59035.899999999994</v>
      </c>
      <c r="I227" s="536">
        <f>I209+I223</f>
        <v>56670.299999999996</v>
      </c>
      <c r="J227" s="528">
        <f>J209+J223</f>
        <v>58095.099999999991</v>
      </c>
      <c r="K227" s="42"/>
      <c r="L227" s="197"/>
      <c r="M227" s="197"/>
      <c r="N227" s="197"/>
    </row>
    <row r="228" spans="1:14" x14ac:dyDescent="0.3">
      <c r="F228" s="1692" t="s">
        <v>151</v>
      </c>
      <c r="G228" s="1693"/>
      <c r="H228" s="1693"/>
      <c r="I228" s="1693"/>
      <c r="J228" s="1693"/>
    </row>
    <row r="229" spans="1:14" x14ac:dyDescent="0.3">
      <c r="H229" s="815">
        <f>+H206-H227</f>
        <v>0</v>
      </c>
      <c r="I229" s="815">
        <f>+I206-I227</f>
        <v>0</v>
      </c>
      <c r="J229" s="815">
        <f>+J206-J227</f>
        <v>0</v>
      </c>
      <c r="K229" s="182"/>
    </row>
    <row r="230" spans="1:14" x14ac:dyDescent="0.3">
      <c r="H230" s="224"/>
      <c r="I230" s="224"/>
      <c r="J230" s="224"/>
      <c r="K230" s="182"/>
    </row>
    <row r="231" spans="1:14" x14ac:dyDescent="0.3">
      <c r="G231" s="183"/>
      <c r="H231" s="81"/>
      <c r="I231" s="81"/>
      <c r="J231" s="81"/>
      <c r="K231" s="198"/>
    </row>
    <row r="232" spans="1:14" x14ac:dyDescent="0.3">
      <c r="H232" s="224"/>
      <c r="I232" s="224"/>
      <c r="J232" s="224"/>
      <c r="K232" s="182"/>
    </row>
    <row r="233" spans="1:14" x14ac:dyDescent="0.3">
      <c r="H233" s="224"/>
      <c r="I233" s="224"/>
      <c r="J233" s="224"/>
      <c r="K233" s="182" t="s">
        <v>203</v>
      </c>
    </row>
    <row r="235" spans="1:14" x14ac:dyDescent="0.3">
      <c r="H235" s="225"/>
      <c r="I235" s="225"/>
      <c r="J235" s="225"/>
    </row>
  </sheetData>
  <mergeCells count="199">
    <mergeCell ref="K1:N1"/>
    <mergeCell ref="D126:D128"/>
    <mergeCell ref="K131:K132"/>
    <mergeCell ref="K134:K135"/>
    <mergeCell ref="D149:D153"/>
    <mergeCell ref="A223:G223"/>
    <mergeCell ref="A224:G224"/>
    <mergeCell ref="A225:G225"/>
    <mergeCell ref="A212:G212"/>
    <mergeCell ref="A213:G213"/>
    <mergeCell ref="A214:G214"/>
    <mergeCell ref="A215:G215"/>
    <mergeCell ref="A216:G216"/>
    <mergeCell ref="A207:J207"/>
    <mergeCell ref="A208:G208"/>
    <mergeCell ref="A209:G209"/>
    <mergeCell ref="A210:G210"/>
    <mergeCell ref="A211:G211"/>
    <mergeCell ref="D202:D203"/>
    <mergeCell ref="C204:G204"/>
    <mergeCell ref="K204:N204"/>
    <mergeCell ref="C205:G205"/>
    <mergeCell ref="K205:N205"/>
    <mergeCell ref="B206:G206"/>
    <mergeCell ref="A226:G226"/>
    <mergeCell ref="A227:G227"/>
    <mergeCell ref="F228:J228"/>
    <mergeCell ref="A217:G217"/>
    <mergeCell ref="A218:G218"/>
    <mergeCell ref="A219:G219"/>
    <mergeCell ref="A220:G220"/>
    <mergeCell ref="A221:G221"/>
    <mergeCell ref="A222:G222"/>
    <mergeCell ref="D182:D185"/>
    <mergeCell ref="K183:K185"/>
    <mergeCell ref="D173:G173"/>
    <mergeCell ref="K173:N173"/>
    <mergeCell ref="C174:G174"/>
    <mergeCell ref="K174:N174"/>
    <mergeCell ref="C175:N175"/>
    <mergeCell ref="D179:D181"/>
    <mergeCell ref="K206:N206"/>
    <mergeCell ref="K191:K192"/>
    <mergeCell ref="D193:D194"/>
    <mergeCell ref="K193:K194"/>
    <mergeCell ref="D195:D196"/>
    <mergeCell ref="K195:K196"/>
    <mergeCell ref="D198:D200"/>
    <mergeCell ref="K198:K200"/>
    <mergeCell ref="D186:D188"/>
    <mergeCell ref="E186:E189"/>
    <mergeCell ref="D189:D190"/>
    <mergeCell ref="D191:D192"/>
    <mergeCell ref="D171:D172"/>
    <mergeCell ref="D162:D163"/>
    <mergeCell ref="D165:D166"/>
    <mergeCell ref="D168:D170"/>
    <mergeCell ref="C147:G147"/>
    <mergeCell ref="K147:N147"/>
    <mergeCell ref="D155:D158"/>
    <mergeCell ref="D159:D161"/>
    <mergeCell ref="C148:N148"/>
    <mergeCell ref="K143:K144"/>
    <mergeCell ref="A143:A146"/>
    <mergeCell ref="B143:B146"/>
    <mergeCell ref="C143:C146"/>
    <mergeCell ref="D143:D146"/>
    <mergeCell ref="E143:E146"/>
    <mergeCell ref="F143:F146"/>
    <mergeCell ref="A138:A142"/>
    <mergeCell ref="B138:B142"/>
    <mergeCell ref="C138:C142"/>
    <mergeCell ref="D138:D142"/>
    <mergeCell ref="E138:E142"/>
    <mergeCell ref="F138:F142"/>
    <mergeCell ref="K129:K130"/>
    <mergeCell ref="D136:D137"/>
    <mergeCell ref="F136:F137"/>
    <mergeCell ref="K136:K137"/>
    <mergeCell ref="D121:D123"/>
    <mergeCell ref="K124:K125"/>
    <mergeCell ref="A126:A127"/>
    <mergeCell ref="B126:B127"/>
    <mergeCell ref="E126:E128"/>
    <mergeCell ref="K126:K127"/>
    <mergeCell ref="D108:D109"/>
    <mergeCell ref="D111:D112"/>
    <mergeCell ref="D113:D114"/>
    <mergeCell ref="D115:D116"/>
    <mergeCell ref="K115:K116"/>
    <mergeCell ref="D119:D120"/>
    <mergeCell ref="K119:K120"/>
    <mergeCell ref="A105:A107"/>
    <mergeCell ref="B105:B107"/>
    <mergeCell ref="C105:C107"/>
    <mergeCell ref="D105:D107"/>
    <mergeCell ref="E105:E107"/>
    <mergeCell ref="F105:F107"/>
    <mergeCell ref="K105:K107"/>
    <mergeCell ref="E111:E112"/>
    <mergeCell ref="E115:E116"/>
    <mergeCell ref="D96:D98"/>
    <mergeCell ref="K97:K98"/>
    <mergeCell ref="D99:D101"/>
    <mergeCell ref="K100:K101"/>
    <mergeCell ref="D102:D103"/>
    <mergeCell ref="K74:K75"/>
    <mergeCell ref="E76:E77"/>
    <mergeCell ref="D81:D82"/>
    <mergeCell ref="K81:K82"/>
    <mergeCell ref="D85:D87"/>
    <mergeCell ref="A91:A93"/>
    <mergeCell ref="B91:B93"/>
    <mergeCell ref="C91:C93"/>
    <mergeCell ref="D91:D93"/>
    <mergeCell ref="E91:E93"/>
    <mergeCell ref="C58:G58"/>
    <mergeCell ref="K58:N58"/>
    <mergeCell ref="C59:N59"/>
    <mergeCell ref="D60:D69"/>
    <mergeCell ref="E60:E71"/>
    <mergeCell ref="D70:D71"/>
    <mergeCell ref="D72:D73"/>
    <mergeCell ref="K72:K73"/>
    <mergeCell ref="F91:F93"/>
    <mergeCell ref="L54:L55"/>
    <mergeCell ref="M54:M55"/>
    <mergeCell ref="N54:N55"/>
    <mergeCell ref="A56:A57"/>
    <mergeCell ref="B56:B57"/>
    <mergeCell ref="C56:C57"/>
    <mergeCell ref="D56:D57"/>
    <mergeCell ref="K56:K57"/>
    <mergeCell ref="A53:A55"/>
    <mergeCell ref="B53:B55"/>
    <mergeCell ref="C53:C55"/>
    <mergeCell ref="D53:D55"/>
    <mergeCell ref="K54:K55"/>
    <mergeCell ref="D48:D49"/>
    <mergeCell ref="K48:K49"/>
    <mergeCell ref="A50:A52"/>
    <mergeCell ref="B50:B52"/>
    <mergeCell ref="C50:C52"/>
    <mergeCell ref="D50:D52"/>
    <mergeCell ref="K50:K52"/>
    <mergeCell ref="A46:A47"/>
    <mergeCell ref="B46:B47"/>
    <mergeCell ref="C46:C47"/>
    <mergeCell ref="D46:D47"/>
    <mergeCell ref="E46:E47"/>
    <mergeCell ref="F46:F47"/>
    <mergeCell ref="D40:D41"/>
    <mergeCell ref="E40:E41"/>
    <mergeCell ref="F40:F41"/>
    <mergeCell ref="E45:G45"/>
    <mergeCell ref="A36:A38"/>
    <mergeCell ref="B36:B38"/>
    <mergeCell ref="D36:D39"/>
    <mergeCell ref="F36:F39"/>
    <mergeCell ref="D44:D45"/>
    <mergeCell ref="K16:K17"/>
    <mergeCell ref="K18:K20"/>
    <mergeCell ref="K36:K38"/>
    <mergeCell ref="D32:D33"/>
    <mergeCell ref="E32:E33"/>
    <mergeCell ref="K32:K33"/>
    <mergeCell ref="A34:A35"/>
    <mergeCell ref="B34:B35"/>
    <mergeCell ref="D34:D35"/>
    <mergeCell ref="E34:E35"/>
    <mergeCell ref="D21:D23"/>
    <mergeCell ref="E24:E30"/>
    <mergeCell ref="K29:K30"/>
    <mergeCell ref="E36:E37"/>
    <mergeCell ref="E38:E39"/>
    <mergeCell ref="D104:G104"/>
    <mergeCell ref="A3:N3"/>
    <mergeCell ref="A4:N4"/>
    <mergeCell ref="A5:N5"/>
    <mergeCell ref="A6:N6"/>
    <mergeCell ref="A7:A9"/>
    <mergeCell ref="B7:B9"/>
    <mergeCell ref="C7:C9"/>
    <mergeCell ref="D7:D9"/>
    <mergeCell ref="A11:N11"/>
    <mergeCell ref="B12:N12"/>
    <mergeCell ref="C13:N13"/>
    <mergeCell ref="D14:D20"/>
    <mergeCell ref="I7:I9"/>
    <mergeCell ref="J7:J9"/>
    <mergeCell ref="K7:N7"/>
    <mergeCell ref="K8:K9"/>
    <mergeCell ref="L8:N8"/>
    <mergeCell ref="A10:N10"/>
    <mergeCell ref="H7:H9"/>
    <mergeCell ref="E7:E9"/>
    <mergeCell ref="F7:F9"/>
    <mergeCell ref="G7:G9"/>
    <mergeCell ref="K14:K15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77" orientation="portrait" r:id="rId1"/>
  <rowBreaks count="1" manualBreakCount="1">
    <brk id="206" max="13" man="1"/>
  </rowBreaks>
  <colBreaks count="1" manualBreakCount="1">
    <brk id="1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12 programa</vt:lpstr>
      <vt:lpstr>'12 programa'!Print_Area</vt:lpstr>
      <vt:lpstr>'Aiškinamoji lentelė'!Print_Area</vt:lpstr>
      <vt:lpstr>'12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Snieguole Kacerauskaite</cp:lastModifiedBy>
  <cp:lastPrinted>2022-01-15T10:03:02Z</cp:lastPrinted>
  <dcterms:created xsi:type="dcterms:W3CDTF">2015-11-25T08:56:30Z</dcterms:created>
  <dcterms:modified xsi:type="dcterms:W3CDTF">2022-01-16T17:58:17Z</dcterms:modified>
</cp:coreProperties>
</file>